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лан реализации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I15" i="4" l="1"/>
  <c r="I18" i="4"/>
  <c r="I17" i="4"/>
  <c r="I16" i="4"/>
  <c r="J15" i="4"/>
  <c r="J18" i="4"/>
  <c r="J17" i="4"/>
  <c r="J16" i="4"/>
  <c r="I164" i="4"/>
  <c r="I169" i="4"/>
  <c r="G15" i="4" l="1"/>
  <c r="G22" i="4"/>
  <c r="L23" i="4"/>
  <c r="L22" i="4"/>
  <c r="L21" i="4"/>
  <c r="L20" i="4"/>
  <c r="J23" i="4"/>
  <c r="G23" i="4" s="1"/>
  <c r="J22" i="4"/>
  <c r="J21" i="4"/>
  <c r="G21" i="4" s="1"/>
  <c r="J20" i="4"/>
  <c r="L58" i="4"/>
  <c r="L57" i="4"/>
  <c r="L56" i="4"/>
  <c r="L55" i="4"/>
  <c r="J58" i="4"/>
  <c r="G58" i="4" s="1"/>
  <c r="J57" i="4"/>
  <c r="G57" i="4" s="1"/>
  <c r="J56" i="4"/>
  <c r="G56" i="4" s="1"/>
  <c r="J55" i="4"/>
  <c r="G55" i="4" s="1"/>
  <c r="L73" i="4"/>
  <c r="L72" i="4"/>
  <c r="L71" i="4"/>
  <c r="L70" i="4"/>
  <c r="J73" i="4"/>
  <c r="G73" i="4" s="1"/>
  <c r="J72" i="4"/>
  <c r="G72" i="4" s="1"/>
  <c r="J71" i="4"/>
  <c r="G71" i="4" s="1"/>
  <c r="J70" i="4"/>
  <c r="G70" i="4" s="1"/>
  <c r="G69" i="4"/>
  <c r="J69" i="4"/>
  <c r="G59" i="4" l="1"/>
  <c r="G16" i="4"/>
  <c r="G18" i="4"/>
  <c r="I19" i="4"/>
  <c r="G17" i="4"/>
  <c r="J24" i="4"/>
  <c r="G20" i="4"/>
  <c r="J59" i="4"/>
  <c r="G74" i="4"/>
  <c r="J74" i="4"/>
  <c r="G166" i="4"/>
  <c r="G165" i="4"/>
  <c r="G169" i="4" s="1"/>
  <c r="L15" i="4"/>
  <c r="G86" i="4"/>
  <c r="M16" i="4" s="1"/>
  <c r="J86" i="4"/>
  <c r="L16" i="4" s="1"/>
  <c r="G87" i="4"/>
  <c r="M17" i="4" s="1"/>
  <c r="J87" i="4"/>
  <c r="L17" i="4" s="1"/>
  <c r="G88" i="4"/>
  <c r="M18" i="4" s="1"/>
  <c r="J88" i="4"/>
  <c r="L18" i="4" s="1"/>
  <c r="G94" i="4"/>
  <c r="J94" i="4"/>
  <c r="G99" i="4"/>
  <c r="J99" i="4"/>
  <c r="G104" i="4"/>
  <c r="J104" i="4"/>
  <c r="G109" i="4"/>
  <c r="J109" i="4"/>
  <c r="G114" i="4"/>
  <c r="J114" i="4"/>
  <c r="G119" i="4"/>
  <c r="J119" i="4"/>
  <c r="G129" i="4"/>
  <c r="J129" i="4"/>
  <c r="G134" i="4"/>
  <c r="G139" i="4"/>
  <c r="J159" i="4"/>
  <c r="G159" i="4"/>
  <c r="G149" i="4"/>
  <c r="J144" i="4"/>
  <c r="G144" i="4"/>
  <c r="G19" i="4" l="1"/>
  <c r="G24" i="4"/>
  <c r="M15" i="4"/>
  <c r="J89" i="4"/>
  <c r="G89" i="4"/>
</calcChain>
</file>

<file path=xl/sharedStrings.xml><?xml version="1.0" encoding="utf-8"?>
<sst xmlns="http://schemas.openxmlformats.org/spreadsheetml/2006/main" count="113" uniqueCount="95">
  <si>
    <t>к Программе</t>
  </si>
  <si>
    <t xml:space="preserve">План реализации муниципальной программы  муниципального образования Киришский муниципальный район Ленинградской области "Устойчивое общественное развитие в  муниципальном образовании Киришский муниципальный район Ленинградской области" </t>
  </si>
  <si>
    <t>№ п/п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</si>
  <si>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</si>
  <si>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</si>
  <si>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</si>
  <si>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</si>
  <si>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</si>
  <si>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</si>
  <si>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</si>
  <si>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</si>
  <si>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</si>
  <si>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</si>
  <si>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</si>
  <si>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</si>
  <si>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</si>
  <si>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Подпрограмма 4.: «Создание условий для эффективного выполнения органами местного самоуправления своих полномочий»</t>
  </si>
  <si>
    <t>Комитет по местному самоуправлению, межнациональным отношениям и организационной работе</t>
  </si>
  <si>
    <t>Итого по подпрограмме 4:</t>
  </si>
  <si>
    <t>Итого по мероприятию 4.1.:</t>
  </si>
  <si>
    <t>Итого по мероприятию 4.2.:</t>
  </si>
  <si>
    <t>Итого по мероприятию 4.3.:</t>
  </si>
  <si>
    <t>Итого по мероприятию 4.4.:</t>
  </si>
  <si>
    <t>Итого по мероприятию 4.5.:</t>
  </si>
  <si>
    <t>Итого по мероприятию 4.6.:</t>
  </si>
  <si>
    <t>Итого по мероприятию 4.7.:</t>
  </si>
  <si>
    <t>Итого по мероприятию 4.8.:</t>
  </si>
  <si>
    <t>Управляющий делами администрации</t>
  </si>
  <si>
    <t>Итого по мероприятию 4.9.:</t>
  </si>
  <si>
    <t>435.78</t>
  </si>
  <si>
    <t>Итого по мероприятию 4.10.:</t>
  </si>
  <si>
    <t>Сектор информационной безопасности и компьютерного обеспечения, специалист по мобилизационной работе</t>
  </si>
  <si>
    <t>Итого по мероприятию 4.11.:</t>
  </si>
  <si>
    <t>Итого по мероприятию 4.12.:</t>
  </si>
  <si>
    <t>Итого по мероприятию 4.14.:</t>
  </si>
  <si>
    <t>Комитет по культуре, делам молодежи и спорту администрации Киришского муниципального района</t>
  </si>
  <si>
    <t>Итого по подпрограмме 1:</t>
  </si>
  <si>
    <t>Комитет по культуре, делам молодежи и спорту администрации Киришского муниципального района, МАУ "ЦАХО"</t>
  </si>
  <si>
    <t>Итого по мероприятию 1.1.:</t>
  </si>
  <si>
    <t>Комитет по культуре, делам молодежи и спорту администрации Киришского муниципального района,  комитет по образованию Киришского муниципального района, МАУ "ЦАХО"</t>
  </si>
  <si>
    <t>Итого по мероприятию 1.3.:</t>
  </si>
  <si>
    <t>Итого по мероприятию 1.4.:</t>
  </si>
  <si>
    <t>Итого по мероприятию 1.5.:</t>
  </si>
  <si>
    <t>Итого по мероприятию 1.6.:</t>
  </si>
  <si>
    <t>Итого  по подпрограмме 2:</t>
  </si>
  <si>
    <t>Комитет по культуре, делам молодежи и спорту администрации Киришского муниципального района, МАУ "ЦАХО"; комитет по образованию Киришского муниципального района</t>
  </si>
  <si>
    <t>Итого по мероприятию 2.1.:</t>
  </si>
  <si>
    <t>Итого по мероприятию 2.2.:</t>
  </si>
  <si>
    <t>Итого по подпрограмме 3:</t>
  </si>
  <si>
    <t>Итого по мероприятию 3.1.:</t>
  </si>
  <si>
    <t>Итого по мероприятию 3.2.:</t>
  </si>
  <si>
    <t xml:space="preserve">Комитет экономического развития и инвестиционной деятельности Администрации Киришского муниицпального района        </t>
  </si>
  <si>
    <t>Итого по подпрограмме 5:</t>
  </si>
  <si>
    <t>Итого по мероприятию 5.1.:</t>
  </si>
  <si>
    <t>Комитет по местному самоуправлению, межнациональным отношениям и организационной работе                                    Комитет по культуре, делам молодежи и спорту</t>
  </si>
  <si>
    <t>Итого по программе:</t>
  </si>
  <si>
    <t>Муниципальная программа  муниципального образования Киришский муниципальный район Ленинградской области "Устойчивое общественное развитие в  муниципальном образовании Киришский муниципальный район Ленинградской области"</t>
  </si>
  <si>
    <t>Бюджет Киришского муниципального района</t>
  </si>
  <si>
    <t>Комитет по культуре, делам молодежи и спорту администрации Киришского муниципального района Ленинградской области, МАУ "ЦАХО"; Отдел правопорядка и безопасности администрации Киришского муниципального района Ленинградской области; Комитет по образованию Киришского муниципального района Ленинградской области</t>
  </si>
  <si>
    <t>Подпрограмма 5:"Развитие системы защиты прав потребителей в муниципальном образовании  Киришский муниципальный район Ленинградской области"</t>
  </si>
  <si>
    <r>
      <t>Подпрограмма 1: «Молодежь Киришского район</t>
    </r>
    <r>
      <rPr>
        <b/>
        <sz val="10"/>
        <rFont val="Times New Roman"/>
        <family val="1"/>
        <charset val="204"/>
      </rPr>
      <t>а»</t>
    </r>
  </si>
  <si>
    <t>Подпрограмма 2:  «Гражданско-патриотическое воспитание молодежи в Киришском муниципальном районе»</t>
  </si>
  <si>
    <r>
      <t>Подпрограмма  3 : «Профилактика асоциального поведения в молодежной среде</t>
    </r>
    <r>
      <rPr>
        <b/>
        <sz val="10"/>
        <color rgb="FF000000"/>
        <rFont val="Times New Roman"/>
        <family val="1"/>
        <charset val="204"/>
      </rPr>
      <t>»</t>
    </r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</si>
  <si>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района, МАУ "ЦАХО"</t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</si>
  <si>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1.1. Организация и проведение молодежных форумов и молодежных массовых мероприятий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</si>
  <si>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1.5.  Реализация комплекса мер по  созданию условий и возможностей для успешной социализации и самореализации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</si>
  <si>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1.6.   Реализация комплекса мер по поддержке творческой и талантливой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</si>
  <si>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1.3.  Реализация комплекса мер по поддержке молодых семей и пропаганде семейных ценностей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</si>
  <si>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1.4.  Реализация комплекса мер по информационному, научно-методическому, нормативно-правовому и кадровому обеспечению молодежной политики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</si>
  <si>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2.1. Реализация комплекса мер  по сохранению исторической памяти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</si>
  <si>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 2.Реализация комплекса мер по гражданско-патриотическому и духовно-нравственному воспитанию молодежи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</si>
  <si>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3.1. Реализация комплекса мер по информационно-методическому, нормативно-правовому и кадровому обеспечению деятельности по профилактике алкоголизма и наркомании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</si>
  <si>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 xml:space="preserve">3.2.  </t>
    </r>
    <r>
      <rPr>
        <sz val="10"/>
        <color theme="1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среде, пропаганде здорового образа жизни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</si>
  <si>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1.2. Реализация комплекса мер по поддержке деятельности молодежных общественных организаций, объединений, инициатив и развития добровольческого (волонтерского) движения </t>
    </r>
  </si>
  <si>
    <t xml:space="preserve">  </t>
  </si>
  <si>
    <t>Итого по мероприятию 4.13.:</t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</si>
  <si>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4.1. Обеспечение информирования населения о деятельности органов местного самоуправления муниципального образования Киришский муниципальный район, муниципальных учреждений и предприятий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</si>
  <si>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4.2.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</si>
  <si>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4.3.Обеспечение информационной поддержки старост сельских населенных пунктов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</si>
  <si>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4.4. Повышение уровня технического оснащения организации, выполняющей услуги по информированию населения Киришского муниципального района Ленинградской области
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</si>
  <si>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4.5.   Поддержка социально ориентированных некоммерческих организаций</t>
    </r>
  </si>
  <si>
    <r>
      <rPr>
        <b/>
        <sz val="10"/>
        <color theme="1"/>
        <rFont val="Times New Roman"/>
        <family val="1"/>
        <charset val="204"/>
      </rPr>
      <t xml:space="preserve">Мероприятие </t>
    </r>
    <r>
      <rPr>
        <sz val="10"/>
        <color theme="1"/>
        <rFont val="Times New Roman"/>
        <family val="1"/>
        <charset val="204"/>
      </rPr>
      <t>4.6. Содействие депутату Законодательного собрания Ленинградской области в проведении приема граждан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</si>
  <si>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4.7.   Участие муниципального образования Киришский муниципальный район Ленинградской области в создании некоммерческой организации «Фонд развития Ленинградской области»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</si>
  <si>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4.8. Участие муниципального образования Киришский муниципальный район Ленинградской области в Совете муниципальных образований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</si>
  <si>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4.9. Организация обучения и повышения квалификации кадров муниципальной службы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</si>
  <si>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4.10. Организация обучения и повышения квалификации кадров муниципальной службы,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</si>
  <si>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4.11.  Обеспечение информационной безопасности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</si>
  <si>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4.12. 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</si>
  <si>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4.14. Организация и проведение мероприятий, направленных на гармонизацию межэтнических и межкультурных отношений, на сохранение и развитие этнокультурного многообразия народов, живущих на территории Киришского муниципального района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</si>
  <si>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5.1.Обеспечение деятельности информационно-консультационного центра для потребителей муниципального образования Киришский муниципальный район Ленинградской области</t>
    </r>
  </si>
  <si>
    <r>
      <rPr>
        <b/>
        <sz val="10"/>
        <color rgb="FF000000"/>
        <rFont val="Times New Roman"/>
        <family val="1"/>
        <charset val="204"/>
      </rPr>
      <t>Мероприятие 4.</t>
    </r>
    <r>
      <rPr>
        <sz val="10"/>
        <color rgb="FF000000"/>
        <rFont val="Times New Roman"/>
        <family val="1"/>
        <charset val="204"/>
      </rPr>
      <t>13. Организационное, научное, методическое обеспечение и информационное сопровождение сферы межнациональных и межконфессиональных отношений</t>
    </r>
  </si>
  <si>
    <t xml:space="preserve"> </t>
  </si>
  <si>
    <t>Приложение № 21</t>
  </si>
  <si>
    <t>к постановлению от 06.10.2015 № 2023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</si>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</sst>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9">
    <xf numFmtId="0" fontId="0" fillId="0" borderId="0" xfId="0"/>
    <xf numFmtId="0" fontId="2" fillId="0" borderId="0" xfId="1" applyBorder="1" applyAlignment="1">
      <alignment horizontal="center" vertical="top" wrapText="1"/>
    </xf>
    <xf numFmtId="0" fontId="2" fillId="0" borderId="0" xfId="1" applyAlignment="1">
      <alignment horizontal="left" vertical="top" wrapText="1"/>
    </xf>
    <xf numFmtId="0" fontId="2" fillId="0" borderId="0" xfId="1"/>
    <xf numFmtId="0" fontId="2" fillId="0" borderId="2" xfId="1" applyBorder="1"/>
    <xf numFmtId="0" fontId="5" fillId="0" borderId="5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4" fontId="5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4" fontId="2" fillId="0" borderId="0" xfId="1" applyNumberFormat="1"/>
    <xf numFmtId="4" fontId="9" fillId="2" borderId="2" xfId="1" applyNumberFormat="1" applyFont="1" applyFill="1" applyBorder="1" applyAlignment="1">
      <alignment horizontal="center" vertical="center" wrapText="1"/>
    </xf>
    <xf numFmtId="4" fontId="2" fillId="2" borderId="0" xfId="1" applyNumberFormat="1" applyFill="1"/>
    <xf numFmtId="0" fontId="11" fillId="0" borderId="2" xfId="0" applyFont="1" applyFill="1" applyBorder="1" applyAlignment="1">
      <alignment horizontal="center" vertical="top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0" fontId="2" fillId="0" borderId="0" xfId="1" applyFill="1" applyAlignment="1">
      <alignment horizontal="left" vertical="top" wrapText="1"/>
    </xf>
    <xf numFmtId="4" fontId="14" fillId="0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4" fontId="11" fillId="0" borderId="2" xfId="1" applyNumberFormat="1" applyFont="1" applyBorder="1" applyAlignment="1">
      <alignment horizontal="center" vertical="center" wrapText="1"/>
    </xf>
    <xf numFmtId="4" fontId="15" fillId="0" borderId="2" xfId="1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7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2" fillId="0" borderId="0" xfId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1" applyFont="1" applyAlignment="1">
      <alignment horizontal="right" vertical="top" wrapText="1"/>
    </xf>
    <xf numFmtId="0" fontId="2" fillId="0" borderId="1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0" fontId="7" fillId="0" borderId="5" xfId="2" applyFont="1" applyBorder="1" applyAlignment="1">
      <alignment horizontal="right" vertical="top" wrapText="1"/>
    </xf>
    <xf numFmtId="0" fontId="7" fillId="0" borderId="6" xfId="2" applyFont="1" applyBorder="1" applyAlignment="1">
      <alignment horizontal="right" vertical="top" wrapText="1"/>
    </xf>
    <xf numFmtId="0" fontId="7" fillId="0" borderId="7" xfId="2" applyFont="1" applyBorder="1" applyAlignment="1">
      <alignment horizontal="right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12" xfId="2" applyFont="1" applyBorder="1" applyAlignment="1">
      <alignment horizontal="right" vertical="top" wrapText="1"/>
    </xf>
    <xf numFmtId="0" fontId="7" fillId="0" borderId="9" xfId="2" applyFont="1" applyBorder="1" applyAlignment="1">
      <alignment horizontal="right" vertical="top" wrapText="1"/>
    </xf>
    <xf numFmtId="0" fontId="7" fillId="0" borderId="11" xfId="2" applyFont="1" applyBorder="1" applyAlignment="1">
      <alignment horizontal="right" vertical="top" wrapText="1"/>
    </xf>
    <xf numFmtId="0" fontId="2" fillId="0" borderId="2" xfId="1" applyBorder="1" applyAlignment="1">
      <alignment horizontal="center"/>
    </xf>
    <xf numFmtId="0" fontId="6" fillId="0" borderId="12" xfId="2" applyFont="1" applyBorder="1" applyAlignment="1">
      <alignment horizontal="right" vertical="top" wrapText="1"/>
    </xf>
    <xf numFmtId="0" fontId="6" fillId="0" borderId="9" xfId="2" applyFont="1" applyBorder="1" applyAlignment="1">
      <alignment horizontal="right" vertical="top" wrapText="1"/>
    </xf>
    <xf numFmtId="0" fontId="6" fillId="0" borderId="11" xfId="2" applyFont="1" applyBorder="1" applyAlignment="1">
      <alignment horizontal="right" vertical="top" wrapText="1"/>
    </xf>
    <xf numFmtId="0" fontId="6" fillId="0" borderId="5" xfId="2" applyFont="1" applyBorder="1" applyAlignment="1">
      <alignment horizontal="right" vertical="top" wrapText="1"/>
    </xf>
    <xf numFmtId="0" fontId="6" fillId="0" borderId="6" xfId="2" applyFont="1" applyBorder="1" applyAlignment="1">
      <alignment horizontal="right" vertical="top" wrapText="1"/>
    </xf>
    <xf numFmtId="0" fontId="6" fillId="0" borderId="7" xfId="2" applyFont="1" applyBorder="1" applyAlignment="1">
      <alignment horizontal="right" vertical="top" wrapText="1"/>
    </xf>
    <xf numFmtId="0" fontId="5" fillId="0" borderId="1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5" fillId="0" borderId="4" xfId="2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2" applyFont="1" applyBorder="1" applyAlignment="1">
      <alignment horizontal="righ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3" xfId="2" applyFont="1" applyBorder="1" applyAlignment="1">
      <alignment horizontal="center" vertical="top" wrapText="1"/>
    </xf>
    <xf numFmtId="0" fontId="6" fillId="0" borderId="4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right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6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0" fontId="4" fillId="0" borderId="0" xfId="1" applyFont="1" applyBorder="1" applyAlignment="1">
      <alignment horizontal="center" vertical="top" wrapText="1"/>
    </xf>
    <xf numFmtId="0" fontId="2" fillId="0" borderId="0" xfId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9"/>
  <sheetViews>
    <sheetView tabSelected="1" view="pageBreakPreview" topLeftCell="A17" zoomScaleNormal="100" zoomScaleSheetLayoutView="100" workbookViewId="0">
      <selection activeCell="D5" sqref="D5"/>
    </sheetView>
  </sheetViews>
  <sheetFormatPr defaultRowHeight="15" outlineLevelCol="1" x14ac:dyDescent="0.25"/>
  <cols>
    <col min="1" max="1" width="4.5703125" style="3" customWidth="1"/>
    <col min="2" max="2" width="44.5703125" style="3" customWidth="1"/>
    <col min="3" max="3" width="34.85546875" style="3" customWidth="1" outlineLevel="1"/>
    <col min="4" max="4" width="12.7109375" style="3" customWidth="1"/>
    <col min="5" max="5" width="11.5703125" style="3" customWidth="1"/>
    <col min="6" max="6" width="10.28515625" style="3" customWidth="1"/>
    <col min="7" max="7" width="12.5703125" style="3" customWidth="1"/>
    <col min="8" max="8" width="12.7109375" style="3" customWidth="1"/>
    <col min="9" max="9" width="14.140625" style="3" customWidth="1"/>
    <col min="10" max="10" width="15.42578125" style="3" customWidth="1"/>
    <col min="11" max="11" width="11.140625" style="3" customWidth="1"/>
    <col min="12" max="12" width="14.140625" style="3" hidden="1" customWidth="1" outlineLevel="1"/>
    <col min="13" max="13" width="12.85546875" style="3" hidden="1" customWidth="1" outlineLevel="1"/>
    <col min="14" max="14" width="9.140625" style="3" collapsed="1"/>
    <col min="15" max="16384" width="9.140625" style="3"/>
  </cols>
  <sheetData>
    <row r="1" spans="1:14" ht="15.75" customHeight="1" x14ac:dyDescent="0.25">
      <c r="A1" s="1"/>
      <c r="B1" s="2"/>
      <c r="C1" s="2"/>
      <c r="D1" s="2"/>
      <c r="E1" s="135"/>
      <c r="F1" s="136"/>
      <c r="G1" s="136"/>
      <c r="H1" s="136"/>
      <c r="I1" s="132"/>
      <c r="J1" s="132"/>
      <c r="K1" s="132"/>
    </row>
    <row r="2" spans="1:14" ht="15.75" customHeight="1" x14ac:dyDescent="0.25">
      <c r="A2" s="1"/>
      <c r="B2" s="2"/>
      <c r="C2" s="2"/>
      <c r="D2" s="33"/>
      <c r="E2" s="136"/>
      <c r="F2" s="136"/>
      <c r="G2" s="136"/>
      <c r="H2" s="136"/>
      <c r="I2" s="133" t="s">
        <v>92</v>
      </c>
      <c r="J2" s="133"/>
      <c r="K2" s="133"/>
    </row>
    <row r="3" spans="1:14" ht="15.75" customHeight="1" x14ac:dyDescent="0.25">
      <c r="A3" s="1"/>
      <c r="B3" s="42"/>
      <c r="C3" s="42"/>
      <c r="D3" s="33"/>
      <c r="E3" s="43"/>
      <c r="F3" s="43"/>
      <c r="G3" s="43"/>
      <c r="H3" s="137" t="s">
        <v>93</v>
      </c>
      <c r="I3" s="137"/>
      <c r="J3" s="137"/>
      <c r="K3" s="137"/>
    </row>
    <row r="4" spans="1:14" ht="15.75" customHeight="1" x14ac:dyDescent="0.25">
      <c r="A4" s="1"/>
      <c r="B4" s="42"/>
      <c r="C4" s="42"/>
      <c r="D4" s="33"/>
      <c r="E4" s="43"/>
      <c r="F4" s="43"/>
      <c r="G4" s="43"/>
      <c r="H4" s="43"/>
      <c r="I4" s="44"/>
      <c r="J4" s="44"/>
      <c r="K4" s="44"/>
    </row>
    <row r="5" spans="1:14" ht="15.75" customHeight="1" x14ac:dyDescent="0.25">
      <c r="A5" s="1"/>
      <c r="B5" s="42"/>
      <c r="C5" s="42"/>
      <c r="D5" s="33"/>
      <c r="E5" s="43"/>
      <c r="F5" s="43"/>
      <c r="G5" s="43"/>
      <c r="H5" s="43"/>
      <c r="I5" s="133" t="s">
        <v>94</v>
      </c>
      <c r="J5" s="133"/>
      <c r="K5" s="133"/>
    </row>
    <row r="6" spans="1:14" ht="15.75" customHeight="1" x14ac:dyDescent="0.25">
      <c r="A6" s="1"/>
      <c r="B6" s="42"/>
      <c r="C6" s="42"/>
      <c r="D6" s="33"/>
      <c r="E6" s="43"/>
      <c r="F6" s="43"/>
      <c r="G6" s="43"/>
      <c r="H6" s="138" t="s">
        <v>0</v>
      </c>
      <c r="I6" s="138"/>
      <c r="J6" s="138"/>
      <c r="K6" s="138"/>
    </row>
    <row r="7" spans="1:14" ht="15.75" customHeight="1" x14ac:dyDescent="0.25">
      <c r="A7" s="1"/>
      <c r="B7" s="42"/>
      <c r="C7" s="42"/>
      <c r="D7" s="33"/>
      <c r="E7" s="43"/>
      <c r="F7" s="43"/>
      <c r="G7" s="43"/>
      <c r="H7" s="43"/>
      <c r="I7" s="41"/>
      <c r="J7" s="41"/>
      <c r="K7" s="41"/>
    </row>
    <row r="8" spans="1:14" ht="39.75" customHeight="1" x14ac:dyDescent="0.25">
      <c r="A8" s="134" t="s">
        <v>1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</row>
    <row r="9" spans="1:14" ht="78" customHeight="1" x14ac:dyDescent="0.25">
      <c r="A9" s="92" t="s">
        <v>2</v>
      </c>
      <c r="B9" s="92" t="s">
        <v>3</v>
      </c>
      <c r="C9" s="92" t="s">
        <v>4</v>
      </c>
      <c r="D9" s="92" t="s">
        <v>5</v>
      </c>
      <c r="E9" s="92"/>
      <c r="F9" s="92" t="s">
        <v>6</v>
      </c>
      <c r="G9" s="92" t="s">
        <v>7</v>
      </c>
      <c r="H9" s="92"/>
      <c r="I9" s="92"/>
      <c r="J9" s="92"/>
      <c r="K9" s="92"/>
    </row>
    <row r="10" spans="1:14" x14ac:dyDescent="0.25">
      <c r="A10" s="92"/>
      <c r="B10" s="92"/>
      <c r="C10" s="92"/>
      <c r="D10" s="92"/>
      <c r="E10" s="92"/>
      <c r="F10" s="92"/>
      <c r="G10" s="92" t="s">
        <v>8</v>
      </c>
      <c r="H10" s="92"/>
      <c r="I10" s="92"/>
      <c r="J10" s="92"/>
      <c r="K10" s="92"/>
    </row>
    <row r="11" spans="1:14" x14ac:dyDescent="0.25">
      <c r="A11" s="92"/>
      <c r="B11" s="92"/>
      <c r="C11" s="92"/>
      <c r="D11" s="92"/>
      <c r="E11" s="92"/>
      <c r="F11" s="92"/>
      <c r="G11" s="8" t="s">
        <v>9</v>
      </c>
      <c r="H11" s="92" t="s">
        <v>10</v>
      </c>
      <c r="I11" s="92"/>
      <c r="J11" s="92"/>
      <c r="K11" s="92"/>
    </row>
    <row r="12" spans="1:14" ht="137.25" customHeight="1" x14ac:dyDescent="0.25">
      <c r="A12" s="92"/>
      <c r="B12" s="92"/>
      <c r="C12" s="92"/>
      <c r="D12" s="92" t="s">
        <v>11</v>
      </c>
      <c r="E12" s="92" t="s">
        <v>12</v>
      </c>
      <c r="F12" s="92"/>
      <c r="G12" s="92"/>
      <c r="H12" s="92" t="s">
        <v>13</v>
      </c>
      <c r="I12" s="92" t="s">
        <v>14</v>
      </c>
      <c r="J12" s="92" t="s">
        <v>57</v>
      </c>
      <c r="K12" s="92" t="s">
        <v>15</v>
      </c>
    </row>
    <row r="13" spans="1:14" x14ac:dyDescent="0.25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</row>
    <row r="14" spans="1:14" x14ac:dyDescent="0.25">
      <c r="A14" s="8">
        <v>1</v>
      </c>
      <c r="B14" s="8"/>
      <c r="C14" s="8">
        <v>3</v>
      </c>
      <c r="D14" s="8"/>
      <c r="E14" s="8"/>
      <c r="F14" s="8"/>
      <c r="G14" s="8">
        <v>4</v>
      </c>
      <c r="H14" s="8">
        <v>5</v>
      </c>
      <c r="I14" s="8">
        <v>6</v>
      </c>
      <c r="J14" s="8">
        <v>7</v>
      </c>
      <c r="K14" s="8">
        <v>8</v>
      </c>
    </row>
    <row r="15" spans="1:14" ht="30.75" customHeight="1" x14ac:dyDescent="0.25">
      <c r="A15" s="92"/>
      <c r="B15" s="96" t="s">
        <v>56</v>
      </c>
      <c r="C15" s="92"/>
      <c r="D15" s="100">
        <v>2015</v>
      </c>
      <c r="E15" s="100">
        <v>2018</v>
      </c>
      <c r="F15" s="18">
        <v>2015</v>
      </c>
      <c r="G15" s="38">
        <f>H15+I15+J15</f>
        <v>11916.88</v>
      </c>
      <c r="H15" s="38">
        <v>0</v>
      </c>
      <c r="I15" s="38">
        <f>I25+I30+I35+I40+I45+I50+I60+I65+I75+I80+I90+I95+I100+I105+I110+I115+I120+I125+I130+I135+I140+I145+I155+I165</f>
        <v>806.5</v>
      </c>
      <c r="J15" s="38">
        <f>J25+J30+J35+J40+J45+J50+J60+J65+J75+J80+J90+J95+J100+J105+J110+J115+J120+J125+J130+J135+J140+J145+J155+J160</f>
        <v>11110.38</v>
      </c>
      <c r="K15" s="19">
        <v>0</v>
      </c>
      <c r="L15" s="25">
        <f>J20+J55+J70+J85+J160</f>
        <v>11110.380000000001</v>
      </c>
      <c r="M15" s="27">
        <f>G20+G55+G70+G85+G160</f>
        <v>11916.88</v>
      </c>
      <c r="N15" s="25"/>
    </row>
    <row r="16" spans="1:14" ht="32.25" customHeight="1" x14ac:dyDescent="0.25">
      <c r="A16" s="92"/>
      <c r="B16" s="97"/>
      <c r="C16" s="92"/>
      <c r="D16" s="101"/>
      <c r="E16" s="101"/>
      <c r="F16" s="18">
        <v>2016</v>
      </c>
      <c r="G16" s="38">
        <f>H16+I16+J16+K16</f>
        <v>11120.856</v>
      </c>
      <c r="H16" s="38">
        <v>0</v>
      </c>
      <c r="I16" s="38">
        <f>I26+I31+I36+I41+I46+I51+I61+I66+I76+I81+I91+I96+I101+I106+I111+I116+I121+I126+I131+I136+I141+I146+I156+I161</f>
        <v>81.7</v>
      </c>
      <c r="J16" s="38">
        <f>J26+J31+J36+J41+J46+J51+J66+J61+J76+J81+J96+J91+J101+J106+J111+J116+J121+J126+J131+J136+J141+J146+J156+J166</f>
        <v>11039.155999999999</v>
      </c>
      <c r="K16" s="19">
        <v>0</v>
      </c>
      <c r="L16" s="25">
        <f>J21+J56+J71+J86+J161</f>
        <v>11039.156000000001</v>
      </c>
      <c r="M16" s="27">
        <f>G21+G56+G71+G86+G161</f>
        <v>11120.856</v>
      </c>
    </row>
    <row r="17" spans="1:13" ht="28.5" customHeight="1" x14ac:dyDescent="0.25">
      <c r="A17" s="92"/>
      <c r="B17" s="97"/>
      <c r="C17" s="92"/>
      <c r="D17" s="101"/>
      <c r="E17" s="101"/>
      <c r="F17" s="18">
        <v>2017</v>
      </c>
      <c r="G17" s="38">
        <f>H17+I17+J17+K17</f>
        <v>11563.6119</v>
      </c>
      <c r="H17" s="38">
        <v>0</v>
      </c>
      <c r="I17" s="38">
        <f>I27+I32+I37+I42+I47+I52+I62+I67+I77+I82+I92+I97+I102+I107+I112+I117+I122+I127+I132+I137+I142+I147+I157+I162</f>
        <v>81.7</v>
      </c>
      <c r="J17" s="38">
        <f>J27+J32+J37+J42+J47+J52+J62+J67+J77+J82+J92+J97+J102+J107+J112+J117+J122+J127+J132+J137+J142+J147+J157+J167</f>
        <v>11481.911899999999</v>
      </c>
      <c r="K17" s="19">
        <v>0</v>
      </c>
      <c r="L17" s="25">
        <f>J22+J57+J72+J87+J162</f>
        <v>11481.911899999999</v>
      </c>
      <c r="M17" s="25">
        <f>G22+G57+G72+G87+G162</f>
        <v>11563.6119</v>
      </c>
    </row>
    <row r="18" spans="1:13" ht="27.75" customHeight="1" x14ac:dyDescent="0.25">
      <c r="A18" s="92"/>
      <c r="B18" s="98"/>
      <c r="C18" s="92"/>
      <c r="D18" s="102"/>
      <c r="E18" s="102"/>
      <c r="F18" s="18">
        <v>2018</v>
      </c>
      <c r="G18" s="38">
        <f>H18+I18+J18+K18</f>
        <v>12210.219800000001</v>
      </c>
      <c r="H18" s="38">
        <v>0</v>
      </c>
      <c r="I18" s="38">
        <f>I28+I33+I38+I43+I48+I53+I63+I68+I78+I83+I93+I98+I103+I108+I113+I118+I123+I128+I133+I138+I143+I148+I158+I168</f>
        <v>81.7</v>
      </c>
      <c r="J18" s="38">
        <f>J28+J33+J38+J43+J48+J53+J63+J68+J78+J83+J93+J98+J103+J108+J113+J118+J123+J128+J133+J138+J143+J148+J158+J168</f>
        <v>12128.5198</v>
      </c>
      <c r="K18" s="19">
        <v>0</v>
      </c>
      <c r="L18" s="25">
        <f>J23+J58+J73+J88+J163</f>
        <v>12128.5198</v>
      </c>
      <c r="M18" s="25">
        <f>G23+G58+G73+G88+G163</f>
        <v>12210.219800000001</v>
      </c>
    </row>
    <row r="19" spans="1:13" ht="15.75" x14ac:dyDescent="0.25">
      <c r="A19" s="93" t="s">
        <v>55</v>
      </c>
      <c r="B19" s="94"/>
      <c r="C19" s="94"/>
      <c r="D19" s="94"/>
      <c r="E19" s="95"/>
      <c r="F19" s="20"/>
      <c r="G19" s="34">
        <f>ROUND(G15+G16+G17+G18,2)</f>
        <v>46811.57</v>
      </c>
      <c r="H19" s="38">
        <v>0</v>
      </c>
      <c r="I19" s="34">
        <f>ROUND(I15+I16+I17+I18,2)</f>
        <v>1051.5999999999999</v>
      </c>
      <c r="J19" s="34">
        <v>45759.97</v>
      </c>
      <c r="K19" s="19">
        <v>0</v>
      </c>
      <c r="L19" s="3">
        <v>46159.07</v>
      </c>
      <c r="M19" s="3">
        <v>47210.67</v>
      </c>
    </row>
    <row r="20" spans="1:13" ht="15" customHeight="1" x14ac:dyDescent="0.25">
      <c r="A20" s="51"/>
      <c r="B20" s="54" t="s">
        <v>60</v>
      </c>
      <c r="C20" s="54" t="s">
        <v>35</v>
      </c>
      <c r="D20" s="129">
        <v>2015</v>
      </c>
      <c r="E20" s="129">
        <v>2018</v>
      </c>
      <c r="F20" s="28">
        <v>2015</v>
      </c>
      <c r="G20" s="29">
        <f>H20+I20+J20+K20</f>
        <v>1171.3699999999999</v>
      </c>
      <c r="H20" s="39">
        <v>0</v>
      </c>
      <c r="I20" s="39">
        <v>0</v>
      </c>
      <c r="J20" s="29">
        <f>J25+J30+J35+J40+J45+J50</f>
        <v>1171.3699999999999</v>
      </c>
      <c r="K20" s="40">
        <v>0</v>
      </c>
      <c r="L20" s="25">
        <f>J25+J30+J35+J40+J45+J50</f>
        <v>1171.3699999999999</v>
      </c>
    </row>
    <row r="21" spans="1:13" x14ac:dyDescent="0.25">
      <c r="A21" s="52"/>
      <c r="B21" s="55"/>
      <c r="C21" s="55"/>
      <c r="D21" s="130"/>
      <c r="E21" s="130"/>
      <c r="F21" s="28">
        <v>2016</v>
      </c>
      <c r="G21" s="29">
        <f t="shared" ref="G21:G23" si="0">H21+I21+J21+K21</f>
        <v>1239.6099999999999</v>
      </c>
      <c r="H21" s="39">
        <v>0</v>
      </c>
      <c r="I21" s="39">
        <v>0</v>
      </c>
      <c r="J21" s="29">
        <f>J26+J31+J36+J41+J46+J51</f>
        <v>1239.6099999999999</v>
      </c>
      <c r="K21" s="40">
        <v>0</v>
      </c>
      <c r="L21" s="25">
        <f t="shared" ref="L21:L23" si="1">J26+J31+J36+J41+J46+J51</f>
        <v>1239.6099999999999</v>
      </c>
    </row>
    <row r="22" spans="1:13" x14ac:dyDescent="0.25">
      <c r="A22" s="52"/>
      <c r="B22" s="55"/>
      <c r="C22" s="55"/>
      <c r="D22" s="130"/>
      <c r="E22" s="130"/>
      <c r="F22" s="28">
        <v>2017</v>
      </c>
      <c r="G22" s="29">
        <f t="shared" si="0"/>
        <v>1324.1</v>
      </c>
      <c r="H22" s="39">
        <v>0</v>
      </c>
      <c r="I22" s="39">
        <v>0</v>
      </c>
      <c r="J22" s="29">
        <f>J27+J32+J37+J42+J47+J52</f>
        <v>1324.1</v>
      </c>
      <c r="K22" s="40">
        <v>0</v>
      </c>
      <c r="L22" s="25">
        <f t="shared" si="1"/>
        <v>1324.1</v>
      </c>
    </row>
    <row r="23" spans="1:13" x14ac:dyDescent="0.25">
      <c r="A23" s="53"/>
      <c r="B23" s="56"/>
      <c r="C23" s="56"/>
      <c r="D23" s="131"/>
      <c r="E23" s="131"/>
      <c r="F23" s="28">
        <v>2018</v>
      </c>
      <c r="G23" s="29">
        <f t="shared" si="0"/>
        <v>1400.8</v>
      </c>
      <c r="H23" s="39">
        <v>0</v>
      </c>
      <c r="I23" s="39">
        <v>0</v>
      </c>
      <c r="J23" s="29">
        <f>J28+J33+J38+J43+J48+J53</f>
        <v>1400.8</v>
      </c>
      <c r="K23" s="40">
        <v>0</v>
      </c>
      <c r="L23" s="25">
        <f t="shared" si="1"/>
        <v>1400.8</v>
      </c>
    </row>
    <row r="24" spans="1:13" x14ac:dyDescent="0.25">
      <c r="A24" s="9"/>
      <c r="B24" s="99" t="s">
        <v>36</v>
      </c>
      <c r="C24" s="99"/>
      <c r="D24" s="99"/>
      <c r="E24" s="99"/>
      <c r="F24" s="30"/>
      <c r="G24" s="31">
        <f>G20+G21+G22+G23</f>
        <v>5135.8799999999992</v>
      </c>
      <c r="H24" s="39">
        <v>0</v>
      </c>
      <c r="I24" s="39">
        <v>0</v>
      </c>
      <c r="J24" s="31">
        <f>J20+J21+J22+J23</f>
        <v>5135.8799999999992</v>
      </c>
      <c r="K24" s="40">
        <v>0</v>
      </c>
      <c r="L24" s="3">
        <v>5135.8899999999994</v>
      </c>
      <c r="M24" s="26">
        <v>5135.8899999999994</v>
      </c>
    </row>
    <row r="25" spans="1:13" ht="15" customHeight="1" x14ac:dyDescent="0.25">
      <c r="A25" s="51"/>
      <c r="B25" s="54" t="s">
        <v>64</v>
      </c>
      <c r="C25" s="57" t="s">
        <v>37</v>
      </c>
      <c r="D25" s="60">
        <v>2015</v>
      </c>
      <c r="E25" s="60">
        <v>2018</v>
      </c>
      <c r="F25" s="12">
        <v>2015</v>
      </c>
      <c r="G25" s="17">
        <v>116</v>
      </c>
      <c r="H25" s="39">
        <v>0</v>
      </c>
      <c r="I25" s="39">
        <v>0</v>
      </c>
      <c r="J25" s="17">
        <v>116</v>
      </c>
      <c r="K25" s="40">
        <v>0</v>
      </c>
    </row>
    <row r="26" spans="1:13" x14ac:dyDescent="0.25">
      <c r="A26" s="52"/>
      <c r="B26" s="55"/>
      <c r="C26" s="58"/>
      <c r="D26" s="61"/>
      <c r="E26" s="61"/>
      <c r="F26" s="12">
        <v>2016</v>
      </c>
      <c r="G26" s="17">
        <v>120</v>
      </c>
      <c r="H26" s="39">
        <v>0</v>
      </c>
      <c r="I26" s="39">
        <v>0</v>
      </c>
      <c r="J26" s="17">
        <v>120</v>
      </c>
      <c r="K26" s="40">
        <v>0</v>
      </c>
    </row>
    <row r="27" spans="1:13" x14ac:dyDescent="0.25">
      <c r="A27" s="52"/>
      <c r="B27" s="55"/>
      <c r="C27" s="58"/>
      <c r="D27" s="61"/>
      <c r="E27" s="61"/>
      <c r="F27" s="12">
        <v>2017</v>
      </c>
      <c r="G27" s="17">
        <v>128.30000000000001</v>
      </c>
      <c r="H27" s="39">
        <v>0</v>
      </c>
      <c r="I27" s="39">
        <v>0</v>
      </c>
      <c r="J27" s="17">
        <v>128.30000000000001</v>
      </c>
      <c r="K27" s="40">
        <v>0</v>
      </c>
    </row>
    <row r="28" spans="1:13" x14ac:dyDescent="0.25">
      <c r="A28" s="53"/>
      <c r="B28" s="56"/>
      <c r="C28" s="59"/>
      <c r="D28" s="62"/>
      <c r="E28" s="62"/>
      <c r="F28" s="12">
        <v>2018</v>
      </c>
      <c r="G28" s="17">
        <v>135.69999999999999</v>
      </c>
      <c r="H28" s="39">
        <v>0</v>
      </c>
      <c r="I28" s="39">
        <v>0</v>
      </c>
      <c r="J28" s="17">
        <v>135.69999999999999</v>
      </c>
      <c r="K28" s="40">
        <v>0</v>
      </c>
    </row>
    <row r="29" spans="1:13" x14ac:dyDescent="0.25">
      <c r="A29" s="9"/>
      <c r="B29" s="88" t="s">
        <v>38</v>
      </c>
      <c r="C29" s="90"/>
      <c r="D29" s="90"/>
      <c r="E29" s="91"/>
      <c r="F29" s="10"/>
      <c r="G29" s="21">
        <v>500</v>
      </c>
      <c r="H29" s="39">
        <v>0</v>
      </c>
      <c r="I29" s="39">
        <v>0</v>
      </c>
      <c r="J29" s="21">
        <v>500</v>
      </c>
      <c r="K29" s="40">
        <v>0</v>
      </c>
    </row>
    <row r="30" spans="1:13" ht="22.5" customHeight="1" x14ac:dyDescent="0.25">
      <c r="A30" s="51"/>
      <c r="B30" s="54" t="s">
        <v>73</v>
      </c>
      <c r="C30" s="57" t="s">
        <v>39</v>
      </c>
      <c r="D30" s="60">
        <v>2015</v>
      </c>
      <c r="E30" s="60">
        <v>2018</v>
      </c>
      <c r="F30" s="15">
        <v>2015</v>
      </c>
      <c r="G30" s="17">
        <v>125</v>
      </c>
      <c r="H30" s="39">
        <v>0</v>
      </c>
      <c r="I30" s="39">
        <v>0</v>
      </c>
      <c r="J30" s="17">
        <v>125</v>
      </c>
      <c r="K30" s="40">
        <v>0</v>
      </c>
    </row>
    <row r="31" spans="1:13" x14ac:dyDescent="0.25">
      <c r="A31" s="52"/>
      <c r="B31" s="55"/>
      <c r="C31" s="58"/>
      <c r="D31" s="61"/>
      <c r="E31" s="61"/>
      <c r="F31" s="12">
        <v>2016</v>
      </c>
      <c r="G31" s="17">
        <v>121</v>
      </c>
      <c r="H31" s="39">
        <v>0</v>
      </c>
      <c r="I31" s="39">
        <v>0</v>
      </c>
      <c r="J31" s="17">
        <v>121</v>
      </c>
      <c r="K31" s="40">
        <v>0</v>
      </c>
    </row>
    <row r="32" spans="1:13" x14ac:dyDescent="0.25">
      <c r="A32" s="52"/>
      <c r="B32" s="55"/>
      <c r="C32" s="58"/>
      <c r="D32" s="61"/>
      <c r="E32" s="61"/>
      <c r="F32" s="12">
        <v>2017</v>
      </c>
      <c r="G32" s="17">
        <v>129.19999999999999</v>
      </c>
      <c r="H32" s="39">
        <v>0</v>
      </c>
      <c r="I32" s="39">
        <v>0</v>
      </c>
      <c r="J32" s="17">
        <v>129.19999999999999</v>
      </c>
      <c r="K32" s="40">
        <v>0</v>
      </c>
    </row>
    <row r="33" spans="1:11" x14ac:dyDescent="0.25">
      <c r="A33" s="53"/>
      <c r="B33" s="56"/>
      <c r="C33" s="59"/>
      <c r="D33" s="62"/>
      <c r="E33" s="62"/>
      <c r="F33" s="12">
        <v>2018</v>
      </c>
      <c r="G33" s="17">
        <v>136.69999999999999</v>
      </c>
      <c r="H33" s="39">
        <v>0</v>
      </c>
      <c r="I33" s="39">
        <v>0</v>
      </c>
      <c r="J33" s="17">
        <v>136.69999999999999</v>
      </c>
      <c r="K33" s="40">
        <v>0</v>
      </c>
    </row>
    <row r="34" spans="1:11" x14ac:dyDescent="0.25">
      <c r="A34" s="9"/>
      <c r="B34" s="88" t="s">
        <v>74</v>
      </c>
      <c r="C34" s="90"/>
      <c r="D34" s="90"/>
      <c r="E34" s="91"/>
      <c r="F34" s="10"/>
      <c r="G34" s="21">
        <v>511.9</v>
      </c>
      <c r="H34" s="39">
        <v>0</v>
      </c>
      <c r="I34" s="39">
        <v>0</v>
      </c>
      <c r="J34" s="21">
        <v>511.9</v>
      </c>
      <c r="K34" s="40">
        <v>0</v>
      </c>
    </row>
    <row r="35" spans="1:11" ht="15" customHeight="1" x14ac:dyDescent="0.25">
      <c r="A35" s="51"/>
      <c r="B35" s="54" t="s">
        <v>67</v>
      </c>
      <c r="C35" s="57" t="s">
        <v>37</v>
      </c>
      <c r="D35" s="60">
        <v>2015</v>
      </c>
      <c r="E35" s="60">
        <v>2018</v>
      </c>
      <c r="F35" s="12">
        <v>2015</v>
      </c>
      <c r="G35" s="17">
        <v>145.4</v>
      </c>
      <c r="H35" s="39">
        <v>0</v>
      </c>
      <c r="I35" s="39">
        <v>0</v>
      </c>
      <c r="J35" s="17">
        <v>145.4</v>
      </c>
      <c r="K35" s="40">
        <v>0</v>
      </c>
    </row>
    <row r="36" spans="1:11" x14ac:dyDescent="0.25">
      <c r="A36" s="52"/>
      <c r="B36" s="55"/>
      <c r="C36" s="58"/>
      <c r="D36" s="61"/>
      <c r="E36" s="61"/>
      <c r="F36" s="12">
        <v>2016</v>
      </c>
      <c r="G36" s="17">
        <v>145.4</v>
      </c>
      <c r="H36" s="39">
        <v>0</v>
      </c>
      <c r="I36" s="39">
        <v>0</v>
      </c>
      <c r="J36" s="17">
        <v>145.4</v>
      </c>
      <c r="K36" s="40">
        <v>0</v>
      </c>
    </row>
    <row r="37" spans="1:11" x14ac:dyDescent="0.25">
      <c r="A37" s="52"/>
      <c r="B37" s="55"/>
      <c r="C37" s="58"/>
      <c r="D37" s="61"/>
      <c r="E37" s="61"/>
      <c r="F37" s="12">
        <v>2017</v>
      </c>
      <c r="G37" s="17">
        <v>155.30000000000001</v>
      </c>
      <c r="H37" s="39">
        <v>0</v>
      </c>
      <c r="I37" s="39">
        <v>0</v>
      </c>
      <c r="J37" s="17">
        <v>155.30000000000001</v>
      </c>
      <c r="K37" s="40">
        <v>0</v>
      </c>
    </row>
    <row r="38" spans="1:11" x14ac:dyDescent="0.25">
      <c r="A38" s="52"/>
      <c r="B38" s="55"/>
      <c r="C38" s="58"/>
      <c r="D38" s="61"/>
      <c r="E38" s="61"/>
      <c r="F38" s="12">
        <v>2018</v>
      </c>
      <c r="G38" s="17">
        <v>164.3</v>
      </c>
      <c r="H38" s="39">
        <v>0</v>
      </c>
      <c r="I38" s="39">
        <v>0</v>
      </c>
      <c r="J38" s="17">
        <v>164.3</v>
      </c>
      <c r="K38" s="40">
        <v>0</v>
      </c>
    </row>
    <row r="39" spans="1:11" x14ac:dyDescent="0.25">
      <c r="A39" s="9"/>
      <c r="B39" s="88" t="s">
        <v>40</v>
      </c>
      <c r="C39" s="112"/>
      <c r="D39" s="90"/>
      <c r="E39" s="91"/>
      <c r="F39" s="10"/>
      <c r="G39" s="21">
        <v>610.4</v>
      </c>
      <c r="H39" s="39">
        <v>0</v>
      </c>
      <c r="I39" s="39">
        <v>0</v>
      </c>
      <c r="J39" s="21">
        <v>610.4</v>
      </c>
      <c r="K39" s="40">
        <v>0</v>
      </c>
    </row>
    <row r="40" spans="1:11" ht="24" customHeight="1" x14ac:dyDescent="0.25">
      <c r="A40" s="51"/>
      <c r="B40" s="54" t="s">
        <v>68</v>
      </c>
      <c r="C40" s="57" t="s">
        <v>37</v>
      </c>
      <c r="D40" s="60">
        <v>2015</v>
      </c>
      <c r="E40" s="60">
        <v>2018</v>
      </c>
      <c r="F40" s="12">
        <v>2015</v>
      </c>
      <c r="G40" s="17">
        <v>301.39999999999998</v>
      </c>
      <c r="H40" s="39">
        <v>0</v>
      </c>
      <c r="I40" s="39">
        <v>0</v>
      </c>
      <c r="J40" s="17">
        <v>301.39999999999998</v>
      </c>
      <c r="K40" s="40">
        <v>0</v>
      </c>
    </row>
    <row r="41" spans="1:11" x14ac:dyDescent="0.25">
      <c r="A41" s="52"/>
      <c r="B41" s="55"/>
      <c r="C41" s="58"/>
      <c r="D41" s="61"/>
      <c r="E41" s="61"/>
      <c r="F41" s="12">
        <v>2016</v>
      </c>
      <c r="G41" s="17">
        <v>301.39999999999998</v>
      </c>
      <c r="H41" s="39">
        <v>0</v>
      </c>
      <c r="I41" s="39">
        <v>0</v>
      </c>
      <c r="J41" s="17">
        <v>301.39999999999998</v>
      </c>
      <c r="K41" s="40">
        <v>0</v>
      </c>
    </row>
    <row r="42" spans="1:11" x14ac:dyDescent="0.25">
      <c r="A42" s="52"/>
      <c r="B42" s="55"/>
      <c r="C42" s="58"/>
      <c r="D42" s="61"/>
      <c r="E42" s="61"/>
      <c r="F42" s="12">
        <v>2017</v>
      </c>
      <c r="G42" s="17">
        <v>321.89999999999998</v>
      </c>
      <c r="H42" s="39">
        <v>0</v>
      </c>
      <c r="I42" s="39">
        <v>0</v>
      </c>
      <c r="J42" s="17">
        <v>321.89999999999998</v>
      </c>
      <c r="K42" s="40">
        <v>0</v>
      </c>
    </row>
    <row r="43" spans="1:11" x14ac:dyDescent="0.25">
      <c r="A43" s="53"/>
      <c r="B43" s="56"/>
      <c r="C43" s="59"/>
      <c r="D43" s="62"/>
      <c r="E43" s="62"/>
      <c r="F43" s="12">
        <v>2018</v>
      </c>
      <c r="G43" s="17">
        <v>340.6</v>
      </c>
      <c r="H43" s="39">
        <v>0</v>
      </c>
      <c r="I43" s="39">
        <v>0</v>
      </c>
      <c r="J43" s="17">
        <v>340.6</v>
      </c>
      <c r="K43" s="40">
        <v>0</v>
      </c>
    </row>
    <row r="44" spans="1:11" x14ac:dyDescent="0.25">
      <c r="A44" s="9"/>
      <c r="B44" s="88" t="s">
        <v>41</v>
      </c>
      <c r="C44" s="111"/>
      <c r="D44" s="90"/>
      <c r="E44" s="91"/>
      <c r="F44" s="10"/>
      <c r="G44" s="21">
        <v>1265.3</v>
      </c>
      <c r="H44" s="39">
        <v>0</v>
      </c>
      <c r="I44" s="39">
        <v>0</v>
      </c>
      <c r="J44" s="21">
        <v>1265.3</v>
      </c>
      <c r="K44" s="40">
        <v>0</v>
      </c>
    </row>
    <row r="45" spans="1:11" ht="18" customHeight="1" x14ac:dyDescent="0.25">
      <c r="A45" s="51"/>
      <c r="B45" s="54" t="s">
        <v>65</v>
      </c>
      <c r="C45" s="57" t="s">
        <v>63</v>
      </c>
      <c r="D45" s="60">
        <v>2015</v>
      </c>
      <c r="E45" s="60">
        <v>2018</v>
      </c>
      <c r="F45" s="12">
        <v>2015</v>
      </c>
      <c r="G45" s="17">
        <v>58.1</v>
      </c>
      <c r="H45" s="39">
        <v>0</v>
      </c>
      <c r="I45" s="39">
        <v>0</v>
      </c>
      <c r="J45" s="17">
        <v>58.1</v>
      </c>
      <c r="K45" s="40">
        <v>0</v>
      </c>
    </row>
    <row r="46" spans="1:11" x14ac:dyDescent="0.25">
      <c r="A46" s="52"/>
      <c r="B46" s="55"/>
      <c r="C46" s="58"/>
      <c r="D46" s="61"/>
      <c r="E46" s="61"/>
      <c r="F46" s="12">
        <v>2016</v>
      </c>
      <c r="G46" s="17">
        <v>78.16</v>
      </c>
      <c r="H46" s="39">
        <v>0</v>
      </c>
      <c r="I46" s="39">
        <v>0</v>
      </c>
      <c r="J46" s="17">
        <v>78.16</v>
      </c>
      <c r="K46" s="40">
        <v>0</v>
      </c>
    </row>
    <row r="47" spans="1:11" x14ac:dyDescent="0.25">
      <c r="A47" s="52"/>
      <c r="B47" s="55"/>
      <c r="C47" s="58"/>
      <c r="D47" s="61"/>
      <c r="E47" s="61"/>
      <c r="F47" s="12">
        <v>2017</v>
      </c>
      <c r="G47" s="17">
        <v>83.5</v>
      </c>
      <c r="H47" s="39">
        <v>0</v>
      </c>
      <c r="I47" s="39">
        <v>0</v>
      </c>
      <c r="J47" s="17">
        <v>83.5</v>
      </c>
      <c r="K47" s="40">
        <v>0</v>
      </c>
    </row>
    <row r="48" spans="1:11" x14ac:dyDescent="0.25">
      <c r="A48" s="53"/>
      <c r="B48" s="56"/>
      <c r="C48" s="59"/>
      <c r="D48" s="62"/>
      <c r="E48" s="62"/>
      <c r="F48" s="12">
        <v>2018</v>
      </c>
      <c r="G48" s="17">
        <v>88.3</v>
      </c>
      <c r="H48" s="39">
        <v>0</v>
      </c>
      <c r="I48" s="39">
        <v>0</v>
      </c>
      <c r="J48" s="17">
        <v>88.3</v>
      </c>
      <c r="K48" s="40">
        <v>0</v>
      </c>
    </row>
    <row r="49" spans="1:12" x14ac:dyDescent="0.25">
      <c r="A49" s="9"/>
      <c r="B49" s="109" t="s">
        <v>42</v>
      </c>
      <c r="C49" s="111"/>
      <c r="D49" s="90"/>
      <c r="E49" s="91"/>
      <c r="F49" s="10"/>
      <c r="G49" s="21">
        <v>308.06</v>
      </c>
      <c r="H49" s="39">
        <v>0</v>
      </c>
      <c r="I49" s="39">
        <v>0</v>
      </c>
      <c r="J49" s="21">
        <v>308.06</v>
      </c>
      <c r="K49" s="40">
        <v>0</v>
      </c>
    </row>
    <row r="50" spans="1:12" ht="15" customHeight="1" x14ac:dyDescent="0.25">
      <c r="A50" s="51"/>
      <c r="B50" s="54" t="s">
        <v>66</v>
      </c>
      <c r="C50" s="57" t="s">
        <v>45</v>
      </c>
      <c r="D50" s="60">
        <v>2015</v>
      </c>
      <c r="E50" s="60">
        <v>2018</v>
      </c>
      <c r="F50" s="12">
        <v>2015</v>
      </c>
      <c r="G50" s="17">
        <v>425.47</v>
      </c>
      <c r="H50" s="39">
        <v>0</v>
      </c>
      <c r="I50" s="39">
        <v>0</v>
      </c>
      <c r="J50" s="17">
        <v>425.47</v>
      </c>
      <c r="K50" s="40">
        <v>0</v>
      </c>
    </row>
    <row r="51" spans="1:12" x14ac:dyDescent="0.25">
      <c r="A51" s="52"/>
      <c r="B51" s="55"/>
      <c r="C51" s="58"/>
      <c r="D51" s="61"/>
      <c r="E51" s="61"/>
      <c r="F51" s="12">
        <v>2016</v>
      </c>
      <c r="G51" s="17">
        <v>473.65</v>
      </c>
      <c r="H51" s="39">
        <v>0</v>
      </c>
      <c r="I51" s="39">
        <v>0</v>
      </c>
      <c r="J51" s="17">
        <v>473.65</v>
      </c>
      <c r="K51" s="40">
        <v>0</v>
      </c>
    </row>
    <row r="52" spans="1:12" ht="17.25" customHeight="1" x14ac:dyDescent="0.25">
      <c r="A52" s="52"/>
      <c r="B52" s="55"/>
      <c r="C52" s="58"/>
      <c r="D52" s="61"/>
      <c r="E52" s="61"/>
      <c r="F52" s="12">
        <v>2017</v>
      </c>
      <c r="G52" s="17">
        <v>505.9</v>
      </c>
      <c r="H52" s="39">
        <v>0</v>
      </c>
      <c r="I52" s="39">
        <v>0</v>
      </c>
      <c r="J52" s="17">
        <v>505.9</v>
      </c>
      <c r="K52" s="40">
        <v>0</v>
      </c>
    </row>
    <row r="53" spans="1:12" ht="18.75" customHeight="1" x14ac:dyDescent="0.25">
      <c r="A53" s="53"/>
      <c r="B53" s="56"/>
      <c r="C53" s="59"/>
      <c r="D53" s="62"/>
      <c r="E53" s="62"/>
      <c r="F53" s="12">
        <v>2018</v>
      </c>
      <c r="G53" s="17">
        <v>535.20000000000005</v>
      </c>
      <c r="H53" s="39">
        <v>0</v>
      </c>
      <c r="I53" s="39">
        <v>0</v>
      </c>
      <c r="J53" s="17">
        <v>535.20000000000005</v>
      </c>
      <c r="K53" s="40">
        <v>0</v>
      </c>
    </row>
    <row r="54" spans="1:12" x14ac:dyDescent="0.25">
      <c r="A54" s="9"/>
      <c r="B54" s="88" t="s">
        <v>43</v>
      </c>
      <c r="C54" s="89"/>
      <c r="D54" s="90"/>
      <c r="E54" s="91"/>
      <c r="F54" s="10"/>
      <c r="G54" s="21">
        <v>1940.22</v>
      </c>
      <c r="H54" s="39">
        <v>0</v>
      </c>
      <c r="I54" s="39">
        <v>0</v>
      </c>
      <c r="J54" s="21">
        <v>1940.22</v>
      </c>
      <c r="K54" s="40">
        <v>0</v>
      </c>
    </row>
    <row r="55" spans="1:12" ht="15" customHeight="1" x14ac:dyDescent="0.25">
      <c r="A55" s="51"/>
      <c r="B55" s="78" t="s">
        <v>61</v>
      </c>
      <c r="C55" s="81" t="s">
        <v>35</v>
      </c>
      <c r="D55" s="82">
        <v>2015</v>
      </c>
      <c r="E55" s="82">
        <v>2018</v>
      </c>
      <c r="F55" s="13">
        <v>2015</v>
      </c>
      <c r="G55" s="32">
        <f>H55+I55+J55+K55</f>
        <v>281</v>
      </c>
      <c r="H55" s="39">
        <v>0</v>
      </c>
      <c r="I55" s="39">
        <v>0</v>
      </c>
      <c r="J55" s="32">
        <f>J60+J65</f>
        <v>281</v>
      </c>
      <c r="K55" s="40">
        <v>0</v>
      </c>
      <c r="L55" s="25">
        <f>J60+J65</f>
        <v>281</v>
      </c>
    </row>
    <row r="56" spans="1:12" x14ac:dyDescent="0.25">
      <c r="A56" s="52"/>
      <c r="B56" s="79"/>
      <c r="C56" s="81"/>
      <c r="D56" s="82"/>
      <c r="E56" s="82"/>
      <c r="F56" s="13">
        <v>2016</v>
      </c>
      <c r="G56" s="32">
        <f t="shared" ref="G56:G58" si="2">H56+I56+J56+K56</f>
        <v>296.75</v>
      </c>
      <c r="H56" s="39">
        <v>0</v>
      </c>
      <c r="I56" s="39">
        <v>0</v>
      </c>
      <c r="J56" s="32">
        <f>J61+J66</f>
        <v>296.75</v>
      </c>
      <c r="K56" s="40">
        <v>0</v>
      </c>
      <c r="L56" s="25">
        <f t="shared" ref="L56:L58" si="3">J61+J66</f>
        <v>296.75</v>
      </c>
    </row>
    <row r="57" spans="1:12" x14ac:dyDescent="0.25">
      <c r="A57" s="52"/>
      <c r="B57" s="79"/>
      <c r="C57" s="81"/>
      <c r="D57" s="82"/>
      <c r="E57" s="82"/>
      <c r="F57" s="13">
        <v>2017</v>
      </c>
      <c r="G57" s="32">
        <f t="shared" si="2"/>
        <v>317.10000000000002</v>
      </c>
      <c r="H57" s="39">
        <v>0</v>
      </c>
      <c r="I57" s="39">
        <v>0</v>
      </c>
      <c r="J57" s="32">
        <f>J62+J67</f>
        <v>317.10000000000002</v>
      </c>
      <c r="K57" s="40">
        <v>0</v>
      </c>
      <c r="L57" s="25">
        <f t="shared" si="3"/>
        <v>317.10000000000002</v>
      </c>
    </row>
    <row r="58" spans="1:12" x14ac:dyDescent="0.25">
      <c r="A58" s="53"/>
      <c r="B58" s="80"/>
      <c r="C58" s="81"/>
      <c r="D58" s="82"/>
      <c r="E58" s="82"/>
      <c r="F58" s="13">
        <v>2018</v>
      </c>
      <c r="G58" s="32">
        <f t="shared" si="2"/>
        <v>335.5</v>
      </c>
      <c r="H58" s="39">
        <v>0</v>
      </c>
      <c r="I58" s="39">
        <v>0</v>
      </c>
      <c r="J58" s="32">
        <f>J63+J68</f>
        <v>335.5</v>
      </c>
      <c r="K58" s="40">
        <v>0</v>
      </c>
      <c r="L58" s="25">
        <f t="shared" si="3"/>
        <v>335.5</v>
      </c>
    </row>
    <row r="59" spans="1:12" x14ac:dyDescent="0.25">
      <c r="A59" s="9"/>
      <c r="B59" s="88" t="s">
        <v>44</v>
      </c>
      <c r="C59" s="90"/>
      <c r="D59" s="90"/>
      <c r="E59" s="91"/>
      <c r="F59" s="10"/>
      <c r="G59" s="31">
        <f>G55+G56+G57+G58</f>
        <v>1230.3499999999999</v>
      </c>
      <c r="H59" s="39">
        <v>0</v>
      </c>
      <c r="I59" s="39">
        <v>0</v>
      </c>
      <c r="J59" s="31">
        <f>J55+J56+J57+J58</f>
        <v>1230.3499999999999</v>
      </c>
      <c r="K59" s="40">
        <v>0</v>
      </c>
      <c r="L59" s="3">
        <v>1230.3499999999999</v>
      </c>
    </row>
    <row r="60" spans="1:12" ht="15" customHeight="1" x14ac:dyDescent="0.25">
      <c r="A60" s="51"/>
      <c r="B60" s="54" t="s">
        <v>69</v>
      </c>
      <c r="C60" s="57" t="s">
        <v>45</v>
      </c>
      <c r="D60" s="60">
        <v>2015</v>
      </c>
      <c r="E60" s="60">
        <v>2018</v>
      </c>
      <c r="F60" s="12">
        <v>2015</v>
      </c>
      <c r="G60" s="17">
        <v>90</v>
      </c>
      <c r="H60" s="39">
        <v>0</v>
      </c>
      <c r="I60" s="39">
        <v>0</v>
      </c>
      <c r="J60" s="17">
        <v>90</v>
      </c>
      <c r="K60" s="40">
        <v>0</v>
      </c>
    </row>
    <row r="61" spans="1:12" ht="19.5" customHeight="1" x14ac:dyDescent="0.25">
      <c r="A61" s="52"/>
      <c r="B61" s="55"/>
      <c r="C61" s="58"/>
      <c r="D61" s="61"/>
      <c r="E61" s="61"/>
      <c r="F61" s="12">
        <v>2016</v>
      </c>
      <c r="G61" s="17">
        <v>90</v>
      </c>
      <c r="H61" s="39">
        <v>0</v>
      </c>
      <c r="I61" s="39">
        <v>0</v>
      </c>
      <c r="J61" s="17">
        <v>90</v>
      </c>
      <c r="K61" s="40">
        <v>0</v>
      </c>
    </row>
    <row r="62" spans="1:12" ht="19.5" customHeight="1" x14ac:dyDescent="0.25">
      <c r="A62" s="52"/>
      <c r="B62" s="55"/>
      <c r="C62" s="58"/>
      <c r="D62" s="61"/>
      <c r="E62" s="61"/>
      <c r="F62" s="12">
        <v>2017</v>
      </c>
      <c r="G62" s="17">
        <v>96.1</v>
      </c>
      <c r="H62" s="39">
        <v>0</v>
      </c>
      <c r="I62" s="39">
        <v>0</v>
      </c>
      <c r="J62" s="17">
        <v>96.1</v>
      </c>
      <c r="K62" s="40">
        <v>0</v>
      </c>
    </row>
    <row r="63" spans="1:12" ht="15" customHeight="1" x14ac:dyDescent="0.25">
      <c r="A63" s="53"/>
      <c r="B63" s="56"/>
      <c r="C63" s="59"/>
      <c r="D63" s="62"/>
      <c r="E63" s="62"/>
      <c r="F63" s="12">
        <v>2018</v>
      </c>
      <c r="G63" s="17">
        <v>101.7</v>
      </c>
      <c r="H63" s="39">
        <v>0</v>
      </c>
      <c r="I63" s="39">
        <v>0</v>
      </c>
      <c r="J63" s="17">
        <v>101.7</v>
      </c>
      <c r="K63" s="40">
        <v>0</v>
      </c>
    </row>
    <row r="64" spans="1:12" x14ac:dyDescent="0.25">
      <c r="A64" s="9"/>
      <c r="B64" s="88" t="s">
        <v>46</v>
      </c>
      <c r="C64" s="112"/>
      <c r="D64" s="90"/>
      <c r="E64" s="91"/>
      <c r="F64" s="14"/>
      <c r="G64" s="21">
        <v>377.8</v>
      </c>
      <c r="H64" s="39">
        <v>0</v>
      </c>
      <c r="I64" s="39">
        <v>0</v>
      </c>
      <c r="J64" s="21">
        <v>377.8</v>
      </c>
      <c r="K64" s="40">
        <v>0</v>
      </c>
    </row>
    <row r="65" spans="1:12" ht="21.75" customHeight="1" x14ac:dyDescent="0.25">
      <c r="A65" s="51"/>
      <c r="B65" s="54" t="s">
        <v>70</v>
      </c>
      <c r="C65" s="57" t="s">
        <v>45</v>
      </c>
      <c r="D65" s="60">
        <v>2015</v>
      </c>
      <c r="E65" s="60">
        <v>2018</v>
      </c>
      <c r="F65" s="15">
        <v>2015</v>
      </c>
      <c r="G65" s="17">
        <v>191</v>
      </c>
      <c r="H65" s="39">
        <v>0</v>
      </c>
      <c r="I65" s="39">
        <v>0</v>
      </c>
      <c r="J65" s="17">
        <v>191</v>
      </c>
      <c r="K65" s="40">
        <v>0</v>
      </c>
    </row>
    <row r="66" spans="1:12" ht="18.75" customHeight="1" x14ac:dyDescent="0.25">
      <c r="A66" s="52"/>
      <c r="B66" s="55"/>
      <c r="C66" s="58"/>
      <c r="D66" s="61"/>
      <c r="E66" s="61"/>
      <c r="F66" s="12">
        <v>2016</v>
      </c>
      <c r="G66" s="17">
        <v>206.75</v>
      </c>
      <c r="H66" s="39">
        <v>0</v>
      </c>
      <c r="I66" s="39">
        <v>0</v>
      </c>
      <c r="J66" s="17">
        <v>206.75</v>
      </c>
      <c r="K66" s="40">
        <v>0</v>
      </c>
    </row>
    <row r="67" spans="1:12" ht="17.25" customHeight="1" x14ac:dyDescent="0.25">
      <c r="A67" s="52"/>
      <c r="B67" s="55"/>
      <c r="C67" s="58"/>
      <c r="D67" s="61"/>
      <c r="E67" s="61"/>
      <c r="F67" s="12">
        <v>2017</v>
      </c>
      <c r="G67" s="17">
        <v>221</v>
      </c>
      <c r="H67" s="39">
        <v>0</v>
      </c>
      <c r="I67" s="39">
        <v>0</v>
      </c>
      <c r="J67" s="17">
        <v>221</v>
      </c>
      <c r="K67" s="40">
        <v>0</v>
      </c>
    </row>
    <row r="68" spans="1:12" x14ac:dyDescent="0.25">
      <c r="A68" s="53"/>
      <c r="B68" s="56"/>
      <c r="C68" s="59"/>
      <c r="D68" s="62"/>
      <c r="E68" s="62"/>
      <c r="F68" s="12">
        <v>2018</v>
      </c>
      <c r="G68" s="17">
        <v>233.8</v>
      </c>
      <c r="H68" s="39">
        <v>0</v>
      </c>
      <c r="I68" s="39">
        <v>0</v>
      </c>
      <c r="J68" s="17">
        <v>233.8</v>
      </c>
      <c r="K68" s="40">
        <v>0</v>
      </c>
    </row>
    <row r="69" spans="1:12" ht="15.75" customHeight="1" x14ac:dyDescent="0.25">
      <c r="A69" s="9"/>
      <c r="B69" s="88" t="s">
        <v>47</v>
      </c>
      <c r="C69" s="89"/>
      <c r="D69" s="90"/>
      <c r="E69" s="91"/>
      <c r="F69" s="11"/>
      <c r="G69" s="21">
        <f>G65+G66+G67+G68</f>
        <v>852.55</v>
      </c>
      <c r="H69" s="39">
        <v>0</v>
      </c>
      <c r="I69" s="39">
        <v>0</v>
      </c>
      <c r="J69" s="21">
        <f>J65+J66+J67+J68</f>
        <v>852.55</v>
      </c>
      <c r="K69" s="40">
        <v>0</v>
      </c>
    </row>
    <row r="70" spans="1:12" ht="15" customHeight="1" x14ac:dyDescent="0.25">
      <c r="A70" s="51"/>
      <c r="B70" s="78" t="s">
        <v>62</v>
      </c>
      <c r="C70" s="81" t="s">
        <v>35</v>
      </c>
      <c r="D70" s="82">
        <v>2015</v>
      </c>
      <c r="E70" s="82">
        <v>2018</v>
      </c>
      <c r="F70" s="13">
        <v>2015</v>
      </c>
      <c r="G70" s="32">
        <f>H70+I70+J70+K70</f>
        <v>481.7</v>
      </c>
      <c r="H70" s="39">
        <v>0</v>
      </c>
      <c r="I70" s="39">
        <v>0</v>
      </c>
      <c r="J70" s="32">
        <f>J75+J80</f>
        <v>481.7</v>
      </c>
      <c r="K70" s="40">
        <v>0</v>
      </c>
      <c r="L70" s="25">
        <f>J75+J80</f>
        <v>481.7</v>
      </c>
    </row>
    <row r="71" spans="1:12" x14ac:dyDescent="0.25">
      <c r="A71" s="52"/>
      <c r="B71" s="79"/>
      <c r="C71" s="81"/>
      <c r="D71" s="82"/>
      <c r="E71" s="82"/>
      <c r="F71" s="13">
        <v>2016</v>
      </c>
      <c r="G71" s="32">
        <f t="shared" ref="G71:G73" si="4">H71+I71+J71+K71</f>
        <v>501.9</v>
      </c>
      <c r="H71" s="39">
        <v>0</v>
      </c>
      <c r="I71" s="39">
        <v>0</v>
      </c>
      <c r="J71" s="32">
        <f>J76+J81</f>
        <v>501.9</v>
      </c>
      <c r="K71" s="40">
        <v>0</v>
      </c>
      <c r="L71" s="3">
        <f t="shared" ref="L71:L73" si="5">J76+J81</f>
        <v>501.9</v>
      </c>
    </row>
    <row r="72" spans="1:12" x14ac:dyDescent="0.25">
      <c r="A72" s="52"/>
      <c r="B72" s="79"/>
      <c r="C72" s="81"/>
      <c r="D72" s="82"/>
      <c r="E72" s="82"/>
      <c r="F72" s="13">
        <v>2017</v>
      </c>
      <c r="G72" s="32">
        <f t="shared" si="4"/>
        <v>525.59999999999991</v>
      </c>
      <c r="H72" s="39">
        <v>0</v>
      </c>
      <c r="I72" s="39">
        <v>0</v>
      </c>
      <c r="J72" s="32">
        <f>J77+J82</f>
        <v>525.59999999999991</v>
      </c>
      <c r="K72" s="40">
        <v>0</v>
      </c>
      <c r="L72" s="3">
        <f t="shared" si="5"/>
        <v>525.59999999999991</v>
      </c>
    </row>
    <row r="73" spans="1:12" x14ac:dyDescent="0.25">
      <c r="A73" s="53"/>
      <c r="B73" s="80"/>
      <c r="C73" s="81"/>
      <c r="D73" s="82"/>
      <c r="E73" s="82"/>
      <c r="F73" s="13">
        <v>2018</v>
      </c>
      <c r="G73" s="32">
        <f t="shared" si="4"/>
        <v>557.20000000000005</v>
      </c>
      <c r="H73" s="39">
        <v>0</v>
      </c>
      <c r="I73" s="39">
        <v>0</v>
      </c>
      <c r="J73" s="32">
        <f>J78+J83</f>
        <v>557.20000000000005</v>
      </c>
      <c r="K73" s="40">
        <v>0</v>
      </c>
      <c r="L73" s="3">
        <f t="shared" si="5"/>
        <v>557.20000000000005</v>
      </c>
    </row>
    <row r="74" spans="1:12" x14ac:dyDescent="0.25">
      <c r="A74" s="9"/>
      <c r="B74" s="88" t="s">
        <v>48</v>
      </c>
      <c r="C74" s="112"/>
      <c r="D74" s="90"/>
      <c r="E74" s="91"/>
      <c r="F74" s="10"/>
      <c r="G74" s="31">
        <f>G70+G71+G72+G73</f>
        <v>2066.3999999999996</v>
      </c>
      <c r="H74" s="39">
        <v>0</v>
      </c>
      <c r="I74" s="39">
        <v>0</v>
      </c>
      <c r="J74" s="31">
        <f>J70+J71+J72+J73</f>
        <v>2066.3999999999996</v>
      </c>
      <c r="K74" s="40">
        <v>0</v>
      </c>
    </row>
    <row r="75" spans="1:12" ht="28.5" customHeight="1" x14ac:dyDescent="0.25">
      <c r="A75" s="51"/>
      <c r="B75" s="54" t="s">
        <v>71</v>
      </c>
      <c r="C75" s="57" t="s">
        <v>58</v>
      </c>
      <c r="D75" s="60">
        <v>2015</v>
      </c>
      <c r="E75" s="60">
        <v>2018</v>
      </c>
      <c r="F75" s="12">
        <v>2015</v>
      </c>
      <c r="G75" s="32">
        <v>143.69999999999999</v>
      </c>
      <c r="H75" s="39">
        <v>0</v>
      </c>
      <c r="I75" s="39">
        <v>0</v>
      </c>
      <c r="J75" s="32">
        <v>143.69999999999999</v>
      </c>
      <c r="K75" s="40">
        <v>0</v>
      </c>
    </row>
    <row r="76" spans="1:12" ht="27.75" customHeight="1" x14ac:dyDescent="0.25">
      <c r="A76" s="52"/>
      <c r="B76" s="55"/>
      <c r="C76" s="58"/>
      <c r="D76" s="61"/>
      <c r="E76" s="61"/>
      <c r="F76" s="12">
        <v>2016</v>
      </c>
      <c r="G76" s="17">
        <v>148.5</v>
      </c>
      <c r="H76" s="39">
        <v>0</v>
      </c>
      <c r="I76" s="39">
        <v>0</v>
      </c>
      <c r="J76" s="17">
        <v>148.5</v>
      </c>
      <c r="K76" s="40">
        <v>0</v>
      </c>
    </row>
    <row r="77" spans="1:12" ht="31.5" customHeight="1" x14ac:dyDescent="0.25">
      <c r="A77" s="52"/>
      <c r="B77" s="55"/>
      <c r="C77" s="58"/>
      <c r="D77" s="61"/>
      <c r="E77" s="61"/>
      <c r="F77" s="12">
        <v>2017</v>
      </c>
      <c r="G77" s="17">
        <v>156.19999999999999</v>
      </c>
      <c r="H77" s="39">
        <v>0</v>
      </c>
      <c r="I77" s="39">
        <v>0</v>
      </c>
      <c r="J77" s="17">
        <v>156.19999999999999</v>
      </c>
      <c r="K77" s="40">
        <v>0</v>
      </c>
    </row>
    <row r="78" spans="1:12" ht="32.25" customHeight="1" x14ac:dyDescent="0.25">
      <c r="A78" s="53"/>
      <c r="B78" s="56"/>
      <c r="C78" s="59"/>
      <c r="D78" s="62"/>
      <c r="E78" s="62"/>
      <c r="F78" s="12">
        <v>2018</v>
      </c>
      <c r="G78" s="17">
        <v>166.3</v>
      </c>
      <c r="H78" s="39">
        <v>0</v>
      </c>
      <c r="I78" s="39">
        <v>0</v>
      </c>
      <c r="J78" s="17">
        <v>166.3</v>
      </c>
      <c r="K78" s="40">
        <v>0</v>
      </c>
    </row>
    <row r="79" spans="1:12" x14ac:dyDescent="0.25">
      <c r="A79" s="9"/>
      <c r="B79" s="110" t="s">
        <v>49</v>
      </c>
      <c r="C79" s="111"/>
      <c r="D79" s="90"/>
      <c r="E79" s="91"/>
      <c r="F79" s="10"/>
      <c r="G79" s="21">
        <v>614.70000000000005</v>
      </c>
      <c r="H79" s="39">
        <v>0</v>
      </c>
      <c r="I79" s="39">
        <v>0</v>
      </c>
      <c r="J79" s="21">
        <v>614.70000000000005</v>
      </c>
      <c r="K79" s="40">
        <v>0</v>
      </c>
    </row>
    <row r="80" spans="1:12" ht="30" customHeight="1" x14ac:dyDescent="0.25">
      <c r="A80" s="51"/>
      <c r="B80" s="54" t="s">
        <v>72</v>
      </c>
      <c r="C80" s="57" t="s">
        <v>58</v>
      </c>
      <c r="D80" s="60">
        <v>2015</v>
      </c>
      <c r="E80" s="60">
        <v>2018</v>
      </c>
      <c r="F80" s="12">
        <v>2015</v>
      </c>
      <c r="G80" s="17">
        <v>338</v>
      </c>
      <c r="H80" s="39">
        <v>0</v>
      </c>
      <c r="I80" s="39">
        <v>0</v>
      </c>
      <c r="J80" s="17">
        <v>338</v>
      </c>
      <c r="K80" s="40">
        <v>0</v>
      </c>
    </row>
    <row r="81" spans="1:12" ht="27" customHeight="1" x14ac:dyDescent="0.25">
      <c r="A81" s="52"/>
      <c r="B81" s="55"/>
      <c r="C81" s="58"/>
      <c r="D81" s="61"/>
      <c r="E81" s="61"/>
      <c r="F81" s="12">
        <v>2016</v>
      </c>
      <c r="G81" s="17">
        <v>353.4</v>
      </c>
      <c r="H81" s="39">
        <v>0</v>
      </c>
      <c r="I81" s="39">
        <v>0</v>
      </c>
      <c r="J81" s="17">
        <v>353.4</v>
      </c>
      <c r="K81" s="40">
        <v>0</v>
      </c>
    </row>
    <row r="82" spans="1:12" ht="24.75" customHeight="1" x14ac:dyDescent="0.25">
      <c r="A82" s="52"/>
      <c r="B82" s="55"/>
      <c r="C82" s="58"/>
      <c r="D82" s="61"/>
      <c r="E82" s="61"/>
      <c r="F82" s="12">
        <v>2017</v>
      </c>
      <c r="G82" s="17">
        <v>369.4</v>
      </c>
      <c r="H82" s="39">
        <v>0</v>
      </c>
      <c r="I82" s="39">
        <v>0</v>
      </c>
      <c r="J82" s="17">
        <v>369.4</v>
      </c>
      <c r="K82" s="40">
        <v>0</v>
      </c>
    </row>
    <row r="83" spans="1:12" ht="33.75" customHeight="1" x14ac:dyDescent="0.25">
      <c r="A83" s="53"/>
      <c r="B83" s="56"/>
      <c r="C83" s="59"/>
      <c r="D83" s="62"/>
      <c r="E83" s="62"/>
      <c r="F83" s="12">
        <v>2018</v>
      </c>
      <c r="G83" s="17">
        <v>390.9</v>
      </c>
      <c r="H83" s="39">
        <v>0</v>
      </c>
      <c r="I83" s="39">
        <v>0</v>
      </c>
      <c r="J83" s="17">
        <v>390.9</v>
      </c>
      <c r="K83" s="40">
        <v>0</v>
      </c>
    </row>
    <row r="84" spans="1:12" x14ac:dyDescent="0.25">
      <c r="A84" s="9"/>
      <c r="B84" s="109" t="s">
        <v>50</v>
      </c>
      <c r="C84" s="89"/>
      <c r="D84" s="90"/>
      <c r="E84" s="91"/>
      <c r="F84" s="11"/>
      <c r="G84" s="21">
        <v>1451.7</v>
      </c>
      <c r="H84" s="39">
        <v>0</v>
      </c>
      <c r="I84" s="39">
        <v>0</v>
      </c>
      <c r="J84" s="21">
        <v>1451.7</v>
      </c>
      <c r="K84" s="40">
        <v>0</v>
      </c>
    </row>
    <row r="85" spans="1:12" x14ac:dyDescent="0.25">
      <c r="A85" s="45"/>
      <c r="B85" s="127" t="s">
        <v>16</v>
      </c>
      <c r="C85" s="128" t="s">
        <v>17</v>
      </c>
      <c r="D85" s="76">
        <v>2015</v>
      </c>
      <c r="E85" s="76">
        <v>2018</v>
      </c>
      <c r="F85" s="12">
        <v>2015</v>
      </c>
      <c r="G85" s="32">
        <v>9895.91</v>
      </c>
      <c r="H85" s="39">
        <v>0</v>
      </c>
      <c r="I85" s="32">
        <v>724.8</v>
      </c>
      <c r="J85" s="32">
        <v>9171.11</v>
      </c>
      <c r="K85" s="40">
        <v>0</v>
      </c>
      <c r="L85" s="25"/>
    </row>
    <row r="86" spans="1:12" x14ac:dyDescent="0.25">
      <c r="A86" s="46"/>
      <c r="B86" s="127"/>
      <c r="C86" s="128"/>
      <c r="D86" s="76"/>
      <c r="E86" s="76"/>
      <c r="F86" s="12">
        <v>2016</v>
      </c>
      <c r="G86" s="32">
        <f>SUM(G91,G96,G101,G106,G111,G116,G121,G126,G131,G136,G141,G146,G156)</f>
        <v>8995.2960000000003</v>
      </c>
      <c r="H86" s="39">
        <v>0</v>
      </c>
      <c r="I86" s="32">
        <v>0</v>
      </c>
      <c r="J86" s="32">
        <f>SUM(J91,J96,J101,J106,J111,J116,J121,J126,J131,J136,J141,J146,J156)</f>
        <v>8995.2960000000003</v>
      </c>
      <c r="K86" s="40">
        <v>0</v>
      </c>
    </row>
    <row r="87" spans="1:12" x14ac:dyDescent="0.25">
      <c r="A87" s="46"/>
      <c r="B87" s="127"/>
      <c r="C87" s="128"/>
      <c r="D87" s="76"/>
      <c r="E87" s="76"/>
      <c r="F87" s="12">
        <v>2017</v>
      </c>
      <c r="G87" s="32">
        <f>SUM(G92,G97,G102,G107,G112,G117,G122,G127,G132,G137,G142,G147,G157,)</f>
        <v>9309.1319000000003</v>
      </c>
      <c r="H87" s="39">
        <v>0</v>
      </c>
      <c r="I87" s="32">
        <v>0</v>
      </c>
      <c r="J87" s="32">
        <f>SUM(J92,J97,J102,J107,J112,J117,J122,J127,J132,J137,J142,J147,J157,)</f>
        <v>9309.1319000000003</v>
      </c>
      <c r="K87" s="40">
        <v>0</v>
      </c>
    </row>
    <row r="88" spans="1:12" x14ac:dyDescent="0.25">
      <c r="A88" s="47"/>
      <c r="B88" s="127"/>
      <c r="C88" s="128"/>
      <c r="D88" s="76"/>
      <c r="E88" s="76"/>
      <c r="F88" s="12">
        <v>2018</v>
      </c>
      <c r="G88" s="32">
        <f>SUM(G93,G98,G103,G108,G113,G118,G123,G128,G133,G138,G143,G148,G158)</f>
        <v>9828.6898000000001</v>
      </c>
      <c r="H88" s="39">
        <v>0</v>
      </c>
      <c r="I88" s="32">
        <v>0</v>
      </c>
      <c r="J88" s="32">
        <f>SUM(J93,J98,J103,J108,J113,J118,J123,J128,J133,J138,J143,J148,J158)</f>
        <v>9828.6898000000001</v>
      </c>
      <c r="K88" s="40">
        <v>0</v>
      </c>
    </row>
    <row r="89" spans="1:12" ht="15" customHeight="1" x14ac:dyDescent="0.25">
      <c r="A89" s="4"/>
      <c r="B89" s="48" t="s">
        <v>18</v>
      </c>
      <c r="C89" s="49"/>
      <c r="D89" s="49"/>
      <c r="E89" s="50"/>
      <c r="F89" s="5"/>
      <c r="G89" s="31">
        <f>SUM(G85:G88)</f>
        <v>38029.027699999999</v>
      </c>
      <c r="H89" s="39">
        <v>0</v>
      </c>
      <c r="I89" s="31">
        <v>724.8</v>
      </c>
      <c r="J89" s="31">
        <f>SUM(J85:J88)</f>
        <v>37304.227700000003</v>
      </c>
      <c r="K89" s="40">
        <v>0</v>
      </c>
    </row>
    <row r="90" spans="1:12" ht="27" customHeight="1" x14ac:dyDescent="0.25">
      <c r="A90" s="45"/>
      <c r="B90" s="86" t="s">
        <v>76</v>
      </c>
      <c r="C90" s="86" t="s">
        <v>17</v>
      </c>
      <c r="D90" s="76">
        <v>2015</v>
      </c>
      <c r="E90" s="76">
        <v>2018</v>
      </c>
      <c r="F90" s="12">
        <v>2015</v>
      </c>
      <c r="G90" s="17">
        <v>6847.4</v>
      </c>
      <c r="H90" s="39">
        <v>0</v>
      </c>
      <c r="I90" s="39">
        <v>0</v>
      </c>
      <c r="J90" s="17">
        <v>6847.4</v>
      </c>
      <c r="K90" s="40">
        <v>0</v>
      </c>
    </row>
    <row r="91" spans="1:12" ht="24" customHeight="1" x14ac:dyDescent="0.25">
      <c r="A91" s="46"/>
      <c r="B91" s="86"/>
      <c r="C91" s="86"/>
      <c r="D91" s="76"/>
      <c r="E91" s="76"/>
      <c r="F91" s="12">
        <v>2016</v>
      </c>
      <c r="G91" s="17">
        <v>7333.56</v>
      </c>
      <c r="H91" s="39">
        <v>0</v>
      </c>
      <c r="I91" s="39">
        <v>0</v>
      </c>
      <c r="J91" s="17">
        <v>7333.56</v>
      </c>
      <c r="K91" s="40">
        <v>0</v>
      </c>
    </row>
    <row r="92" spans="1:12" ht="24.75" customHeight="1" x14ac:dyDescent="0.25">
      <c r="A92" s="46"/>
      <c r="B92" s="86"/>
      <c r="C92" s="86"/>
      <c r="D92" s="76"/>
      <c r="E92" s="76"/>
      <c r="F92" s="12">
        <v>2017</v>
      </c>
      <c r="G92" s="17">
        <v>7832.25</v>
      </c>
      <c r="H92" s="39">
        <v>0</v>
      </c>
      <c r="I92" s="39">
        <v>0</v>
      </c>
      <c r="J92" s="17">
        <v>7832.25</v>
      </c>
      <c r="K92" s="40">
        <v>0</v>
      </c>
    </row>
    <row r="93" spans="1:12" ht="19.5" customHeight="1" x14ac:dyDescent="0.25">
      <c r="A93" s="46"/>
      <c r="B93" s="86"/>
      <c r="C93" s="86"/>
      <c r="D93" s="76"/>
      <c r="E93" s="76"/>
      <c r="F93" s="12">
        <v>2018</v>
      </c>
      <c r="G93" s="17">
        <v>8286.52</v>
      </c>
      <c r="H93" s="39">
        <v>0</v>
      </c>
      <c r="I93" s="39">
        <v>0</v>
      </c>
      <c r="J93" s="17">
        <v>8286.52</v>
      </c>
      <c r="K93" s="40">
        <v>0</v>
      </c>
    </row>
    <row r="94" spans="1:12" ht="19.5" customHeight="1" x14ac:dyDescent="0.25">
      <c r="A94" s="47"/>
      <c r="B94" s="87" t="s">
        <v>19</v>
      </c>
      <c r="C94" s="87"/>
      <c r="D94" s="87"/>
      <c r="E94" s="87"/>
      <c r="F94" s="6"/>
      <c r="G94" s="21">
        <f>SUM(G90:G93)</f>
        <v>30299.73</v>
      </c>
      <c r="H94" s="39">
        <v>0</v>
      </c>
      <c r="I94" s="39">
        <v>0</v>
      </c>
      <c r="J94" s="21">
        <f>SUM(J90:J93)</f>
        <v>30299.73</v>
      </c>
      <c r="K94" s="40">
        <v>0</v>
      </c>
    </row>
    <row r="95" spans="1:12" ht="24" customHeight="1" x14ac:dyDescent="0.25">
      <c r="A95" s="45"/>
      <c r="B95" s="86" t="s">
        <v>77</v>
      </c>
      <c r="C95" s="86" t="s">
        <v>17</v>
      </c>
      <c r="D95" s="76">
        <v>2015</v>
      </c>
      <c r="E95" s="76">
        <v>2018</v>
      </c>
      <c r="F95" s="12">
        <v>2015</v>
      </c>
      <c r="G95" s="17">
        <v>377.6</v>
      </c>
      <c r="H95" s="39">
        <v>0</v>
      </c>
      <c r="I95" s="39">
        <v>0</v>
      </c>
      <c r="J95" s="17">
        <v>377.6</v>
      </c>
      <c r="K95" s="40">
        <v>0</v>
      </c>
    </row>
    <row r="96" spans="1:12" ht="21" customHeight="1" x14ac:dyDescent="0.25">
      <c r="A96" s="46"/>
      <c r="B96" s="86"/>
      <c r="C96" s="86"/>
      <c r="D96" s="76"/>
      <c r="E96" s="76"/>
      <c r="F96" s="12">
        <v>2016</v>
      </c>
      <c r="G96" s="17">
        <v>290</v>
      </c>
      <c r="H96" s="39">
        <v>0</v>
      </c>
      <c r="I96" s="39">
        <v>0</v>
      </c>
      <c r="J96" s="17">
        <v>290</v>
      </c>
      <c r="K96" s="40">
        <v>0</v>
      </c>
    </row>
    <row r="97" spans="1:11" ht="20.25" customHeight="1" x14ac:dyDescent="0.25">
      <c r="A97" s="46"/>
      <c r="B97" s="86"/>
      <c r="C97" s="86"/>
      <c r="D97" s="76"/>
      <c r="E97" s="76"/>
      <c r="F97" s="12">
        <v>2017</v>
      </c>
      <c r="G97" s="17">
        <v>130.29599999999999</v>
      </c>
      <c r="H97" s="39">
        <v>0</v>
      </c>
      <c r="I97" s="39">
        <v>0</v>
      </c>
      <c r="J97" s="17">
        <v>130.29599999999999</v>
      </c>
      <c r="K97" s="40">
        <v>0</v>
      </c>
    </row>
    <row r="98" spans="1:11" ht="18.75" customHeight="1" x14ac:dyDescent="0.25">
      <c r="A98" s="46"/>
      <c r="B98" s="86"/>
      <c r="C98" s="86"/>
      <c r="D98" s="76"/>
      <c r="E98" s="76"/>
      <c r="F98" s="12">
        <v>2018</v>
      </c>
      <c r="G98" s="17">
        <v>137.85300000000001</v>
      </c>
      <c r="H98" s="39">
        <v>0</v>
      </c>
      <c r="I98" s="39">
        <v>0</v>
      </c>
      <c r="J98" s="17">
        <v>137.85300000000001</v>
      </c>
      <c r="K98" s="40">
        <v>0</v>
      </c>
    </row>
    <row r="99" spans="1:11" x14ac:dyDescent="0.25">
      <c r="A99" s="47"/>
      <c r="B99" s="87" t="s">
        <v>20</v>
      </c>
      <c r="C99" s="87"/>
      <c r="D99" s="87"/>
      <c r="E99" s="87"/>
      <c r="F99" s="6"/>
      <c r="G99" s="21">
        <f>SUM(G95:G98)</f>
        <v>935.74900000000002</v>
      </c>
      <c r="H99" s="39">
        <v>0</v>
      </c>
      <c r="I99" s="39">
        <v>0</v>
      </c>
      <c r="J99" s="21">
        <f>SUM(J95:J98)</f>
        <v>935.74900000000002</v>
      </c>
      <c r="K99" s="40">
        <v>0</v>
      </c>
    </row>
    <row r="100" spans="1:11" x14ac:dyDescent="0.25">
      <c r="A100" s="66"/>
      <c r="B100" s="86" t="s">
        <v>78</v>
      </c>
      <c r="C100" s="86" t="s">
        <v>17</v>
      </c>
      <c r="D100" s="76">
        <v>2015</v>
      </c>
      <c r="E100" s="76">
        <v>2018</v>
      </c>
      <c r="F100" s="12">
        <v>2015</v>
      </c>
      <c r="G100" s="17">
        <v>171.71</v>
      </c>
      <c r="H100" s="39">
        <v>0</v>
      </c>
      <c r="I100" s="39">
        <v>0</v>
      </c>
      <c r="J100" s="17">
        <v>171.71</v>
      </c>
      <c r="K100" s="40">
        <v>0</v>
      </c>
    </row>
    <row r="101" spans="1:11" x14ac:dyDescent="0.25">
      <c r="A101" s="66"/>
      <c r="B101" s="86"/>
      <c r="C101" s="86"/>
      <c r="D101" s="76"/>
      <c r="E101" s="76"/>
      <c r="F101" s="12">
        <v>2016</v>
      </c>
      <c r="G101" s="17">
        <v>166.7</v>
      </c>
      <c r="H101" s="39">
        <v>0</v>
      </c>
      <c r="I101" s="39">
        <v>0</v>
      </c>
      <c r="J101" s="17">
        <v>166.7</v>
      </c>
      <c r="K101" s="40">
        <v>0</v>
      </c>
    </row>
    <row r="102" spans="1:11" x14ac:dyDescent="0.25">
      <c r="A102" s="66"/>
      <c r="B102" s="86"/>
      <c r="C102" s="86"/>
      <c r="D102" s="76"/>
      <c r="E102" s="76"/>
      <c r="F102" s="12">
        <v>2017</v>
      </c>
      <c r="G102" s="17">
        <v>178.035</v>
      </c>
      <c r="H102" s="39">
        <v>0</v>
      </c>
      <c r="I102" s="39">
        <v>0</v>
      </c>
      <c r="J102" s="17">
        <v>178.035</v>
      </c>
      <c r="K102" s="40">
        <v>0</v>
      </c>
    </row>
    <row r="103" spans="1:11" x14ac:dyDescent="0.25">
      <c r="A103" s="66"/>
      <c r="B103" s="86"/>
      <c r="C103" s="86"/>
      <c r="D103" s="76"/>
      <c r="E103" s="76"/>
      <c r="F103" s="12">
        <v>2018</v>
      </c>
      <c r="G103" s="17">
        <v>188.36099999999999</v>
      </c>
      <c r="H103" s="39">
        <v>0</v>
      </c>
      <c r="I103" s="39">
        <v>0</v>
      </c>
      <c r="J103" s="17">
        <v>188.36099999999999</v>
      </c>
      <c r="K103" s="40">
        <v>0</v>
      </c>
    </row>
    <row r="104" spans="1:11" x14ac:dyDescent="0.25">
      <c r="A104" s="67" t="s">
        <v>21</v>
      </c>
      <c r="B104" s="68"/>
      <c r="C104" s="68"/>
      <c r="D104" s="68"/>
      <c r="E104" s="69"/>
      <c r="F104" s="6"/>
      <c r="G104" s="21">
        <f>SUM(G100:G103)</f>
        <v>704.80599999999993</v>
      </c>
      <c r="H104" s="39">
        <v>0</v>
      </c>
      <c r="I104" s="39">
        <v>0</v>
      </c>
      <c r="J104" s="21">
        <f>SUM(J100:J103)</f>
        <v>704.80599999999993</v>
      </c>
      <c r="K104" s="40">
        <v>0</v>
      </c>
    </row>
    <row r="105" spans="1:11" x14ac:dyDescent="0.25">
      <c r="A105" s="83"/>
      <c r="B105" s="73" t="s">
        <v>79</v>
      </c>
      <c r="C105" s="73" t="s">
        <v>17</v>
      </c>
      <c r="D105" s="76">
        <v>2015</v>
      </c>
      <c r="E105" s="76">
        <v>2018</v>
      </c>
      <c r="F105" s="12">
        <v>2015</v>
      </c>
      <c r="G105" s="17">
        <v>881</v>
      </c>
      <c r="H105" s="39">
        <v>0</v>
      </c>
      <c r="I105" s="39">
        <v>0</v>
      </c>
      <c r="J105" s="17">
        <v>881</v>
      </c>
      <c r="K105" s="40">
        <v>0</v>
      </c>
    </row>
    <row r="106" spans="1:11" x14ac:dyDescent="0.25">
      <c r="A106" s="84"/>
      <c r="B106" s="74"/>
      <c r="C106" s="74"/>
      <c r="D106" s="76"/>
      <c r="E106" s="76"/>
      <c r="F106" s="12">
        <v>2016</v>
      </c>
      <c r="G106" s="17">
        <v>266.71100000000001</v>
      </c>
      <c r="H106" s="39">
        <v>0</v>
      </c>
      <c r="I106" s="39">
        <v>0</v>
      </c>
      <c r="J106" s="17">
        <v>266.71100000000001</v>
      </c>
      <c r="K106" s="40">
        <v>0</v>
      </c>
    </row>
    <row r="107" spans="1:11" x14ac:dyDescent="0.25">
      <c r="A107" s="84"/>
      <c r="B107" s="74"/>
      <c r="C107" s="74"/>
      <c r="D107" s="76"/>
      <c r="E107" s="76"/>
      <c r="F107" s="12">
        <v>2017</v>
      </c>
      <c r="G107" s="17">
        <v>284.84699999999998</v>
      </c>
      <c r="H107" s="39">
        <v>0</v>
      </c>
      <c r="I107" s="39">
        <v>0</v>
      </c>
      <c r="J107" s="17">
        <v>284.84699999999998</v>
      </c>
      <c r="K107" s="40">
        <v>0</v>
      </c>
    </row>
    <row r="108" spans="1:11" x14ac:dyDescent="0.25">
      <c r="A108" s="85"/>
      <c r="B108" s="75"/>
      <c r="C108" s="75"/>
      <c r="D108" s="76"/>
      <c r="E108" s="76"/>
      <c r="F108" s="12">
        <v>2018</v>
      </c>
      <c r="G108" s="17">
        <v>301.36799999999999</v>
      </c>
      <c r="H108" s="39">
        <v>0</v>
      </c>
      <c r="I108" s="39">
        <v>0</v>
      </c>
      <c r="J108" s="17">
        <v>301.36799999999999</v>
      </c>
      <c r="K108" s="40">
        <v>0</v>
      </c>
    </row>
    <row r="109" spans="1:11" x14ac:dyDescent="0.25">
      <c r="A109" s="70" t="s">
        <v>22</v>
      </c>
      <c r="B109" s="71"/>
      <c r="C109" s="71"/>
      <c r="D109" s="71"/>
      <c r="E109" s="72"/>
      <c r="F109" s="6"/>
      <c r="G109" s="21">
        <f>SUM(G105:G108)</f>
        <v>1733.9259999999999</v>
      </c>
      <c r="H109" s="39">
        <v>0</v>
      </c>
      <c r="I109" s="39">
        <v>0</v>
      </c>
      <c r="J109" s="21">
        <f>SUM(J105:J108)</f>
        <v>1733.9259999999999</v>
      </c>
      <c r="K109" s="40">
        <v>0</v>
      </c>
    </row>
    <row r="110" spans="1:11" x14ac:dyDescent="0.25">
      <c r="A110" s="45"/>
      <c r="B110" s="73" t="s">
        <v>80</v>
      </c>
      <c r="C110" s="73" t="s">
        <v>17</v>
      </c>
      <c r="D110" s="76">
        <v>2015</v>
      </c>
      <c r="E110" s="76">
        <v>2018</v>
      </c>
      <c r="F110" s="12">
        <v>2015</v>
      </c>
      <c r="G110" s="17">
        <v>149.5</v>
      </c>
      <c r="H110" s="39">
        <v>0</v>
      </c>
      <c r="I110" s="39">
        <v>0</v>
      </c>
      <c r="J110" s="17">
        <v>149.5</v>
      </c>
      <c r="K110" s="40">
        <v>0</v>
      </c>
    </row>
    <row r="111" spans="1:11" x14ac:dyDescent="0.25">
      <c r="A111" s="46"/>
      <c r="B111" s="74"/>
      <c r="C111" s="74"/>
      <c r="D111" s="76"/>
      <c r="E111" s="76"/>
      <c r="F111" s="12">
        <v>2016</v>
      </c>
      <c r="G111" s="17">
        <v>149.5</v>
      </c>
      <c r="H111" s="39">
        <v>0</v>
      </c>
      <c r="I111" s="39">
        <v>0</v>
      </c>
      <c r="J111" s="17">
        <v>149.5</v>
      </c>
      <c r="K111" s="40">
        <v>0</v>
      </c>
    </row>
    <row r="112" spans="1:11" x14ac:dyDescent="0.25">
      <c r="A112" s="46"/>
      <c r="B112" s="74"/>
      <c r="C112" s="74"/>
      <c r="D112" s="76"/>
      <c r="E112" s="76"/>
      <c r="F112" s="12">
        <v>2017</v>
      </c>
      <c r="G112" s="17">
        <v>149.5</v>
      </c>
      <c r="H112" s="39">
        <v>0</v>
      </c>
      <c r="I112" s="39">
        <v>0</v>
      </c>
      <c r="J112" s="17">
        <v>149.5</v>
      </c>
      <c r="K112" s="40">
        <v>0</v>
      </c>
    </row>
    <row r="113" spans="1:11" ht="22.5" customHeight="1" x14ac:dyDescent="0.25">
      <c r="A113" s="46"/>
      <c r="B113" s="75"/>
      <c r="C113" s="75"/>
      <c r="D113" s="76"/>
      <c r="E113" s="76"/>
      <c r="F113" s="12">
        <v>2018</v>
      </c>
      <c r="G113" s="17">
        <v>149.5</v>
      </c>
      <c r="H113" s="39">
        <v>0</v>
      </c>
      <c r="I113" s="39">
        <v>0</v>
      </c>
      <c r="J113" s="17">
        <v>149.5</v>
      </c>
      <c r="K113" s="40">
        <v>0</v>
      </c>
    </row>
    <row r="114" spans="1:11" x14ac:dyDescent="0.25">
      <c r="A114" s="47"/>
      <c r="B114" s="77" t="s">
        <v>23</v>
      </c>
      <c r="C114" s="77"/>
      <c r="D114" s="77"/>
      <c r="E114" s="77"/>
      <c r="F114" s="6"/>
      <c r="G114" s="21">
        <f>SUM(G110:G113)</f>
        <v>598</v>
      </c>
      <c r="H114" s="39">
        <v>0</v>
      </c>
      <c r="I114" s="39">
        <v>0</v>
      </c>
      <c r="J114" s="21">
        <f>SUM(J110:J113)</f>
        <v>598</v>
      </c>
      <c r="K114" s="40">
        <v>0</v>
      </c>
    </row>
    <row r="115" spans="1:11" x14ac:dyDescent="0.25">
      <c r="A115" s="45"/>
      <c r="B115" s="73" t="s">
        <v>81</v>
      </c>
      <c r="C115" s="73" t="s">
        <v>17</v>
      </c>
      <c r="D115" s="76">
        <v>2015</v>
      </c>
      <c r="E115" s="76">
        <v>2018</v>
      </c>
      <c r="F115" s="16">
        <v>2015</v>
      </c>
      <c r="G115" s="17">
        <v>7.4</v>
      </c>
      <c r="H115" s="39">
        <v>0</v>
      </c>
      <c r="I115" s="39">
        <v>0</v>
      </c>
      <c r="J115" s="17">
        <v>7.4</v>
      </c>
      <c r="K115" s="40">
        <v>0</v>
      </c>
    </row>
    <row r="116" spans="1:11" x14ac:dyDescent="0.25">
      <c r="A116" s="46"/>
      <c r="B116" s="74"/>
      <c r="C116" s="74"/>
      <c r="D116" s="76"/>
      <c r="E116" s="76"/>
      <c r="F116" s="16">
        <v>2016</v>
      </c>
      <c r="G116" s="17">
        <v>7.9249999999999998</v>
      </c>
      <c r="H116" s="39">
        <v>0</v>
      </c>
      <c r="I116" s="39">
        <v>0</v>
      </c>
      <c r="J116" s="17">
        <v>7.9249999999999998</v>
      </c>
      <c r="K116" s="40">
        <v>0</v>
      </c>
    </row>
    <row r="117" spans="1:11" x14ac:dyDescent="0.25">
      <c r="A117" s="46"/>
      <c r="B117" s="74"/>
      <c r="C117" s="74"/>
      <c r="D117" s="76"/>
      <c r="E117" s="76"/>
      <c r="F117" s="16">
        <v>2017</v>
      </c>
      <c r="G117" s="17">
        <v>8.4639000000000006</v>
      </c>
      <c r="H117" s="39">
        <v>0</v>
      </c>
      <c r="I117" s="39">
        <v>0</v>
      </c>
      <c r="J117" s="17">
        <v>8.4639000000000006</v>
      </c>
      <c r="K117" s="40">
        <v>0</v>
      </c>
    </row>
    <row r="118" spans="1:11" x14ac:dyDescent="0.25">
      <c r="A118" s="46"/>
      <c r="B118" s="75"/>
      <c r="C118" s="75"/>
      <c r="D118" s="76"/>
      <c r="E118" s="76"/>
      <c r="F118" s="16">
        <v>2018</v>
      </c>
      <c r="G118" s="17">
        <v>8.9548000000000005</v>
      </c>
      <c r="H118" s="39">
        <v>0</v>
      </c>
      <c r="I118" s="39">
        <v>0</v>
      </c>
      <c r="J118" s="17">
        <v>8.9548000000000005</v>
      </c>
      <c r="K118" s="40">
        <v>0</v>
      </c>
    </row>
    <row r="119" spans="1:11" x14ac:dyDescent="0.25">
      <c r="A119" s="47"/>
      <c r="B119" s="77" t="s">
        <v>24</v>
      </c>
      <c r="C119" s="77"/>
      <c r="D119" s="77"/>
      <c r="E119" s="77"/>
      <c r="F119" s="6"/>
      <c r="G119" s="21">
        <f>SUM(G115:G118)</f>
        <v>32.743699999999997</v>
      </c>
      <c r="H119" s="39">
        <v>0</v>
      </c>
      <c r="I119" s="39">
        <v>0</v>
      </c>
      <c r="J119" s="21">
        <f>SUM(J115:J118)</f>
        <v>32.743699999999997</v>
      </c>
      <c r="K119" s="40">
        <v>0</v>
      </c>
    </row>
    <row r="120" spans="1:11" x14ac:dyDescent="0.25">
      <c r="A120" s="45"/>
      <c r="B120" s="73" t="s">
        <v>82</v>
      </c>
      <c r="C120" s="73" t="s">
        <v>17</v>
      </c>
      <c r="D120" s="76">
        <v>2015</v>
      </c>
      <c r="E120" s="76">
        <v>2018</v>
      </c>
      <c r="F120" s="16">
        <v>2015</v>
      </c>
      <c r="G120" s="17">
        <v>100</v>
      </c>
      <c r="H120" s="39">
        <v>0</v>
      </c>
      <c r="I120" s="39">
        <v>0</v>
      </c>
      <c r="J120" s="17">
        <v>100</v>
      </c>
      <c r="K120" s="40">
        <v>0</v>
      </c>
    </row>
    <row r="121" spans="1:11" x14ac:dyDescent="0.25">
      <c r="A121" s="46"/>
      <c r="B121" s="74"/>
      <c r="C121" s="74"/>
      <c r="D121" s="76"/>
      <c r="E121" s="76"/>
      <c r="F121" s="16">
        <v>2016</v>
      </c>
      <c r="G121" s="17">
        <v>100</v>
      </c>
      <c r="H121" s="39">
        <v>0</v>
      </c>
      <c r="I121" s="39">
        <v>0</v>
      </c>
      <c r="J121" s="17">
        <v>100</v>
      </c>
      <c r="K121" s="40">
        <v>0</v>
      </c>
    </row>
    <row r="122" spans="1:11" x14ac:dyDescent="0.25">
      <c r="A122" s="46"/>
      <c r="B122" s="74"/>
      <c r="C122" s="74"/>
      <c r="D122" s="76"/>
      <c r="E122" s="76"/>
      <c r="F122" s="16">
        <v>2017</v>
      </c>
      <c r="G122" s="17">
        <v>100</v>
      </c>
      <c r="H122" s="39">
        <v>0</v>
      </c>
      <c r="I122" s="39">
        <v>0</v>
      </c>
      <c r="J122" s="17">
        <v>100</v>
      </c>
      <c r="K122" s="40">
        <v>0</v>
      </c>
    </row>
    <row r="123" spans="1:11" ht="29.25" customHeight="1" x14ac:dyDescent="0.25">
      <c r="A123" s="46"/>
      <c r="B123" s="75"/>
      <c r="C123" s="75"/>
      <c r="D123" s="76"/>
      <c r="E123" s="76"/>
      <c r="F123" s="16">
        <v>2018</v>
      </c>
      <c r="G123" s="17">
        <v>100</v>
      </c>
      <c r="H123" s="39">
        <v>0</v>
      </c>
      <c r="I123" s="39">
        <v>0</v>
      </c>
      <c r="J123" s="17">
        <v>100</v>
      </c>
      <c r="K123" s="40">
        <v>0</v>
      </c>
    </row>
    <row r="124" spans="1:11" x14ac:dyDescent="0.25">
      <c r="A124" s="47"/>
      <c r="B124" s="77" t="s">
        <v>25</v>
      </c>
      <c r="C124" s="77"/>
      <c r="D124" s="77"/>
      <c r="E124" s="77"/>
      <c r="F124" s="6"/>
      <c r="G124" s="21">
        <v>400</v>
      </c>
      <c r="H124" s="39">
        <v>0</v>
      </c>
      <c r="I124" s="39">
        <v>0</v>
      </c>
      <c r="J124" s="21">
        <v>400</v>
      </c>
      <c r="K124" s="40">
        <v>0</v>
      </c>
    </row>
    <row r="125" spans="1:11" x14ac:dyDescent="0.25">
      <c r="A125" s="45"/>
      <c r="B125" s="73" t="s">
        <v>83</v>
      </c>
      <c r="C125" s="73" t="s">
        <v>17</v>
      </c>
      <c r="D125" s="76">
        <v>2015</v>
      </c>
      <c r="E125" s="76">
        <v>2018</v>
      </c>
      <c r="F125" s="16">
        <v>2015</v>
      </c>
      <c r="G125" s="17">
        <v>180</v>
      </c>
      <c r="H125" s="39">
        <v>0</v>
      </c>
      <c r="I125" s="39">
        <v>0</v>
      </c>
      <c r="J125" s="17">
        <v>180</v>
      </c>
      <c r="K125" s="40">
        <v>0</v>
      </c>
    </row>
    <row r="126" spans="1:11" x14ac:dyDescent="0.25">
      <c r="A126" s="46"/>
      <c r="B126" s="74"/>
      <c r="C126" s="74"/>
      <c r="D126" s="76"/>
      <c r="E126" s="76"/>
      <c r="F126" s="16">
        <v>2016</v>
      </c>
      <c r="G126" s="17">
        <v>180</v>
      </c>
      <c r="H126" s="39">
        <v>0</v>
      </c>
      <c r="I126" s="39">
        <v>0</v>
      </c>
      <c r="J126" s="17">
        <v>180</v>
      </c>
      <c r="K126" s="40">
        <v>0</v>
      </c>
    </row>
    <row r="127" spans="1:11" x14ac:dyDescent="0.25">
      <c r="A127" s="46"/>
      <c r="B127" s="74"/>
      <c r="C127" s="74"/>
      <c r="D127" s="76"/>
      <c r="E127" s="76"/>
      <c r="F127" s="16">
        <v>2017</v>
      </c>
      <c r="G127" s="17">
        <v>180</v>
      </c>
      <c r="H127" s="39">
        <v>0</v>
      </c>
      <c r="I127" s="39">
        <v>0</v>
      </c>
      <c r="J127" s="17">
        <v>180</v>
      </c>
      <c r="K127" s="40">
        <v>0</v>
      </c>
    </row>
    <row r="128" spans="1:11" ht="28.5" customHeight="1" x14ac:dyDescent="0.25">
      <c r="A128" s="46"/>
      <c r="B128" s="75"/>
      <c r="C128" s="75"/>
      <c r="D128" s="76"/>
      <c r="E128" s="76"/>
      <c r="F128" s="16">
        <v>2018</v>
      </c>
      <c r="G128" s="17">
        <v>180</v>
      </c>
      <c r="H128" s="39">
        <v>0</v>
      </c>
      <c r="I128" s="39">
        <v>0</v>
      </c>
      <c r="J128" s="17">
        <v>180</v>
      </c>
      <c r="K128" s="40">
        <v>0</v>
      </c>
    </row>
    <row r="129" spans="1:11" x14ac:dyDescent="0.25">
      <c r="A129" s="47"/>
      <c r="B129" s="77" t="s">
        <v>26</v>
      </c>
      <c r="C129" s="77"/>
      <c r="D129" s="77"/>
      <c r="E129" s="77"/>
      <c r="F129" s="6"/>
      <c r="G129" s="21">
        <f>SUM(G125:G128)</f>
        <v>720</v>
      </c>
      <c r="H129" s="39">
        <v>0</v>
      </c>
      <c r="I129" s="39">
        <v>0</v>
      </c>
      <c r="J129" s="21">
        <f>SUM(J125:J128)</f>
        <v>720</v>
      </c>
      <c r="K129" s="40">
        <v>0</v>
      </c>
    </row>
    <row r="130" spans="1:11" x14ac:dyDescent="0.25">
      <c r="A130" s="45"/>
      <c r="B130" s="73" t="s">
        <v>84</v>
      </c>
      <c r="C130" s="103" t="s">
        <v>27</v>
      </c>
      <c r="D130" s="76">
        <v>2015</v>
      </c>
      <c r="E130" s="76">
        <v>2018</v>
      </c>
      <c r="F130" s="16">
        <v>2015</v>
      </c>
      <c r="G130" s="17">
        <v>100</v>
      </c>
      <c r="H130" s="39">
        <v>0</v>
      </c>
      <c r="I130" s="39">
        <v>0</v>
      </c>
      <c r="J130" s="17">
        <v>100</v>
      </c>
      <c r="K130" s="40">
        <v>0</v>
      </c>
    </row>
    <row r="131" spans="1:11" x14ac:dyDescent="0.25">
      <c r="A131" s="46"/>
      <c r="B131" s="74"/>
      <c r="C131" s="104"/>
      <c r="D131" s="76"/>
      <c r="E131" s="76"/>
      <c r="F131" s="16">
        <v>2016</v>
      </c>
      <c r="G131" s="17">
        <v>105</v>
      </c>
      <c r="H131" s="39">
        <v>0</v>
      </c>
      <c r="I131" s="39">
        <v>0</v>
      </c>
      <c r="J131" s="17">
        <v>105</v>
      </c>
      <c r="K131" s="40">
        <v>0</v>
      </c>
    </row>
    <row r="132" spans="1:11" x14ac:dyDescent="0.25">
      <c r="A132" s="46"/>
      <c r="B132" s="74"/>
      <c r="C132" s="104"/>
      <c r="D132" s="76"/>
      <c r="E132" s="76"/>
      <c r="F132" s="16">
        <v>2017</v>
      </c>
      <c r="G132" s="17">
        <v>112.14</v>
      </c>
      <c r="H132" s="39">
        <v>0</v>
      </c>
      <c r="I132" s="39">
        <v>0</v>
      </c>
      <c r="J132" s="17">
        <v>112.14</v>
      </c>
      <c r="K132" s="40">
        <v>0</v>
      </c>
    </row>
    <row r="133" spans="1:11" x14ac:dyDescent="0.25">
      <c r="A133" s="46"/>
      <c r="B133" s="75"/>
      <c r="C133" s="105"/>
      <c r="D133" s="76"/>
      <c r="E133" s="76"/>
      <c r="F133" s="16">
        <v>2018</v>
      </c>
      <c r="G133" s="17">
        <v>118.64400000000001</v>
      </c>
      <c r="H133" s="39">
        <v>0</v>
      </c>
      <c r="I133" s="39">
        <v>0</v>
      </c>
      <c r="J133" s="17">
        <v>118.64400000000001</v>
      </c>
      <c r="K133" s="40">
        <v>0</v>
      </c>
    </row>
    <row r="134" spans="1:11" ht="15" customHeight="1" x14ac:dyDescent="0.25">
      <c r="A134" s="47"/>
      <c r="B134" s="77" t="s">
        <v>28</v>
      </c>
      <c r="C134" s="77"/>
      <c r="D134" s="77"/>
      <c r="E134" s="77"/>
      <c r="F134" s="6"/>
      <c r="G134" s="21">
        <f>SUM(G130:G133)</f>
        <v>435.78399999999999</v>
      </c>
      <c r="H134" s="39">
        <v>0</v>
      </c>
      <c r="I134" s="39">
        <v>0</v>
      </c>
      <c r="J134" s="21" t="s">
        <v>29</v>
      </c>
      <c r="K134" s="40">
        <v>0</v>
      </c>
    </row>
    <row r="135" spans="1:11" ht="22.5" customHeight="1" x14ac:dyDescent="0.25">
      <c r="A135" s="45"/>
      <c r="B135" s="73" t="s">
        <v>85</v>
      </c>
      <c r="C135" s="73" t="s">
        <v>27</v>
      </c>
      <c r="D135" s="76">
        <v>2015</v>
      </c>
      <c r="E135" s="76">
        <v>2018</v>
      </c>
      <c r="F135" s="16">
        <v>2015</v>
      </c>
      <c r="G135" s="17">
        <v>150</v>
      </c>
      <c r="H135" s="39">
        <v>0</v>
      </c>
      <c r="I135" s="39">
        <v>0</v>
      </c>
      <c r="J135" s="17">
        <v>150</v>
      </c>
      <c r="K135" s="40">
        <v>0</v>
      </c>
    </row>
    <row r="136" spans="1:11" ht="19.5" customHeight="1" x14ac:dyDescent="0.25">
      <c r="A136" s="46"/>
      <c r="B136" s="74"/>
      <c r="C136" s="74"/>
      <c r="D136" s="76"/>
      <c r="E136" s="76"/>
      <c r="F136" s="16">
        <v>2016</v>
      </c>
      <c r="G136" s="17">
        <v>200</v>
      </c>
      <c r="H136" s="39">
        <v>0</v>
      </c>
      <c r="I136" s="39">
        <v>0</v>
      </c>
      <c r="J136" s="17">
        <v>200</v>
      </c>
      <c r="K136" s="40">
        <v>0</v>
      </c>
    </row>
    <row r="137" spans="1:11" ht="22.5" customHeight="1" x14ac:dyDescent="0.25">
      <c r="A137" s="46"/>
      <c r="B137" s="74"/>
      <c r="C137" s="74"/>
      <c r="D137" s="76"/>
      <c r="E137" s="76"/>
      <c r="F137" s="16">
        <v>2017</v>
      </c>
      <c r="G137" s="17">
        <v>213.6</v>
      </c>
      <c r="H137" s="39">
        <v>0</v>
      </c>
      <c r="I137" s="39">
        <v>0</v>
      </c>
      <c r="J137" s="17">
        <v>213.6</v>
      </c>
      <c r="K137" s="40">
        <v>0</v>
      </c>
    </row>
    <row r="138" spans="1:11" ht="21" customHeight="1" x14ac:dyDescent="0.25">
      <c r="A138" s="46"/>
      <c r="B138" s="75"/>
      <c r="C138" s="75"/>
      <c r="D138" s="76"/>
      <c r="E138" s="76"/>
      <c r="F138" s="16">
        <v>2018</v>
      </c>
      <c r="G138" s="17">
        <v>225.989</v>
      </c>
      <c r="H138" s="39">
        <v>0</v>
      </c>
      <c r="I138" s="39">
        <v>0</v>
      </c>
      <c r="J138" s="17">
        <v>225.989</v>
      </c>
      <c r="K138" s="40">
        <v>0</v>
      </c>
    </row>
    <row r="139" spans="1:11" x14ac:dyDescent="0.25">
      <c r="A139" s="47"/>
      <c r="B139" s="77" t="s">
        <v>30</v>
      </c>
      <c r="C139" s="77"/>
      <c r="D139" s="77"/>
      <c r="E139" s="77"/>
      <c r="F139" s="6"/>
      <c r="G139" s="21">
        <f>SUM(G135:G138)</f>
        <v>789.58900000000006</v>
      </c>
      <c r="H139" s="39">
        <v>0</v>
      </c>
      <c r="I139" s="39">
        <v>0</v>
      </c>
      <c r="J139" s="21">
        <v>789.59</v>
      </c>
      <c r="K139" s="40">
        <v>0</v>
      </c>
    </row>
    <row r="140" spans="1:11" x14ac:dyDescent="0.25">
      <c r="A140" s="45"/>
      <c r="B140" s="73" t="s">
        <v>86</v>
      </c>
      <c r="C140" s="103" t="s">
        <v>31</v>
      </c>
      <c r="D140" s="76">
        <v>2015</v>
      </c>
      <c r="E140" s="76">
        <v>2018</v>
      </c>
      <c r="F140" s="16">
        <v>2015</v>
      </c>
      <c r="G140" s="17">
        <v>156</v>
      </c>
      <c r="H140" s="39">
        <v>0</v>
      </c>
      <c r="I140" s="39">
        <v>0</v>
      </c>
      <c r="J140" s="17">
        <v>156</v>
      </c>
      <c r="K140" s="40">
        <v>0</v>
      </c>
    </row>
    <row r="141" spans="1:11" x14ac:dyDescent="0.25">
      <c r="A141" s="46"/>
      <c r="B141" s="74"/>
      <c r="C141" s="104"/>
      <c r="D141" s="76"/>
      <c r="E141" s="76"/>
      <c r="F141" s="16">
        <v>2016</v>
      </c>
      <c r="G141" s="17">
        <v>145.4</v>
      </c>
      <c r="H141" s="39">
        <v>0</v>
      </c>
      <c r="I141" s="39">
        <v>0</v>
      </c>
      <c r="J141" s="17">
        <v>145.4</v>
      </c>
      <c r="K141" s="40">
        <v>0</v>
      </c>
    </row>
    <row r="142" spans="1:11" x14ac:dyDescent="0.25">
      <c r="A142" s="46"/>
      <c r="B142" s="74"/>
      <c r="C142" s="104"/>
      <c r="D142" s="76"/>
      <c r="E142" s="76"/>
      <c r="F142" s="16">
        <v>2017</v>
      </c>
      <c r="G142" s="17">
        <v>69.5</v>
      </c>
      <c r="H142" s="39">
        <v>0</v>
      </c>
      <c r="I142" s="39">
        <v>0</v>
      </c>
      <c r="J142" s="17">
        <v>69.5</v>
      </c>
      <c r="K142" s="40">
        <v>0</v>
      </c>
    </row>
    <row r="143" spans="1:11" ht="20.25" customHeight="1" x14ac:dyDescent="0.25">
      <c r="A143" s="46"/>
      <c r="B143" s="75"/>
      <c r="C143" s="105"/>
      <c r="D143" s="76"/>
      <c r="E143" s="76"/>
      <c r="F143" s="16">
        <v>2018</v>
      </c>
      <c r="G143" s="17">
        <v>81</v>
      </c>
      <c r="H143" s="39">
        <v>0</v>
      </c>
      <c r="I143" s="39">
        <v>0</v>
      </c>
      <c r="J143" s="17">
        <v>81</v>
      </c>
      <c r="K143" s="40">
        <v>0</v>
      </c>
    </row>
    <row r="144" spans="1:11" x14ac:dyDescent="0.25">
      <c r="A144" s="47"/>
      <c r="B144" s="77" t="s">
        <v>32</v>
      </c>
      <c r="C144" s="77"/>
      <c r="D144" s="77"/>
      <c r="E144" s="77"/>
      <c r="F144" s="6"/>
      <c r="G144" s="21">
        <f>SUM(G140:G143)</f>
        <v>451.9</v>
      </c>
      <c r="H144" s="39">
        <v>0</v>
      </c>
      <c r="I144" s="39">
        <v>0</v>
      </c>
      <c r="J144" s="21">
        <f>SUM(J140:J143)</f>
        <v>451.9</v>
      </c>
      <c r="K144" s="40">
        <v>0</v>
      </c>
    </row>
    <row r="145" spans="1:11" ht="29.25" customHeight="1" x14ac:dyDescent="0.25">
      <c r="A145" s="66"/>
      <c r="B145" s="73" t="s">
        <v>87</v>
      </c>
      <c r="C145" s="73" t="s">
        <v>17</v>
      </c>
      <c r="D145" s="76">
        <v>2015</v>
      </c>
      <c r="E145" s="76">
        <v>2018</v>
      </c>
      <c r="F145" s="16">
        <v>2015</v>
      </c>
      <c r="G145" s="17">
        <v>724.8</v>
      </c>
      <c r="H145" s="39">
        <v>0</v>
      </c>
      <c r="I145" s="17">
        <v>724.8</v>
      </c>
      <c r="J145" s="17">
        <v>0</v>
      </c>
      <c r="K145" s="40">
        <v>0</v>
      </c>
    </row>
    <row r="146" spans="1:11" ht="19.5" customHeight="1" x14ac:dyDescent="0.25">
      <c r="A146" s="66"/>
      <c r="B146" s="74"/>
      <c r="C146" s="74"/>
      <c r="D146" s="76"/>
      <c r="E146" s="76"/>
      <c r="F146" s="16">
        <v>2016</v>
      </c>
      <c r="G146" s="17">
        <v>0</v>
      </c>
      <c r="H146" s="39">
        <v>0</v>
      </c>
      <c r="I146" s="17">
        <v>0</v>
      </c>
      <c r="J146" s="17">
        <v>0</v>
      </c>
      <c r="K146" s="40">
        <v>0</v>
      </c>
    </row>
    <row r="147" spans="1:11" x14ac:dyDescent="0.25">
      <c r="A147" s="66"/>
      <c r="B147" s="74"/>
      <c r="C147" s="74"/>
      <c r="D147" s="76"/>
      <c r="E147" s="76"/>
      <c r="F147" s="16">
        <v>2017</v>
      </c>
      <c r="G147" s="17">
        <v>0</v>
      </c>
      <c r="H147" s="39">
        <v>0</v>
      </c>
      <c r="I147" s="17">
        <v>0</v>
      </c>
      <c r="J147" s="17">
        <v>0</v>
      </c>
      <c r="K147" s="40">
        <v>0</v>
      </c>
    </row>
    <row r="148" spans="1:11" x14ac:dyDescent="0.25">
      <c r="A148" s="66"/>
      <c r="B148" s="75"/>
      <c r="C148" s="75"/>
      <c r="D148" s="76"/>
      <c r="E148" s="76"/>
      <c r="F148" s="16">
        <v>2018</v>
      </c>
      <c r="G148" s="17">
        <v>0</v>
      </c>
      <c r="H148" s="39">
        <v>0</v>
      </c>
      <c r="I148" s="17">
        <v>0</v>
      </c>
      <c r="J148" s="17">
        <v>0</v>
      </c>
      <c r="K148" s="40">
        <v>0</v>
      </c>
    </row>
    <row r="149" spans="1:11" x14ac:dyDescent="0.25">
      <c r="A149" s="66"/>
      <c r="B149" s="77" t="s">
        <v>33</v>
      </c>
      <c r="C149" s="77"/>
      <c r="D149" s="77"/>
      <c r="E149" s="77"/>
      <c r="F149" s="7"/>
      <c r="G149" s="21">
        <f>SUM(G145:G148)</f>
        <v>724.8</v>
      </c>
      <c r="H149" s="39">
        <v>0</v>
      </c>
      <c r="I149" s="21">
        <v>724.8</v>
      </c>
      <c r="J149" s="17">
        <v>0</v>
      </c>
      <c r="K149" s="40">
        <v>0</v>
      </c>
    </row>
    <row r="150" spans="1:11" x14ac:dyDescent="0.25">
      <c r="A150" s="45"/>
      <c r="B150" s="116" t="s">
        <v>90</v>
      </c>
      <c r="C150" s="73" t="s">
        <v>91</v>
      </c>
      <c r="D150" s="76">
        <v>2015</v>
      </c>
      <c r="E150" s="76">
        <v>2018</v>
      </c>
      <c r="F150" s="16">
        <v>2015</v>
      </c>
      <c r="G150" s="17">
        <v>0</v>
      </c>
      <c r="H150" s="39">
        <v>0</v>
      </c>
      <c r="I150" s="39">
        <v>0</v>
      </c>
      <c r="J150" s="17">
        <v>0</v>
      </c>
      <c r="K150" s="40">
        <v>0</v>
      </c>
    </row>
    <row r="151" spans="1:11" ht="37.5" customHeight="1" x14ac:dyDescent="0.25">
      <c r="A151" s="46"/>
      <c r="B151" s="117"/>
      <c r="C151" s="74"/>
      <c r="D151" s="76"/>
      <c r="E151" s="76"/>
      <c r="F151" s="16">
        <v>2016</v>
      </c>
      <c r="G151" s="17">
        <v>0</v>
      </c>
      <c r="H151" s="39">
        <v>0</v>
      </c>
      <c r="I151" s="39">
        <v>0</v>
      </c>
      <c r="J151" s="17">
        <v>0</v>
      </c>
      <c r="K151" s="40">
        <v>0</v>
      </c>
    </row>
    <row r="152" spans="1:11" ht="12.75" customHeight="1" x14ac:dyDescent="0.25">
      <c r="A152" s="46"/>
      <c r="B152" s="117"/>
      <c r="C152" s="74"/>
      <c r="D152" s="76"/>
      <c r="E152" s="76"/>
      <c r="F152" s="16">
        <v>2017</v>
      </c>
      <c r="G152" s="17">
        <v>0</v>
      </c>
      <c r="H152" s="39">
        <v>0</v>
      </c>
      <c r="I152" s="39">
        <v>0</v>
      </c>
      <c r="J152" s="17">
        <v>0</v>
      </c>
      <c r="K152" s="40">
        <v>0</v>
      </c>
    </row>
    <row r="153" spans="1:11" ht="15.75" customHeight="1" x14ac:dyDescent="0.25">
      <c r="A153" s="47"/>
      <c r="B153" s="118"/>
      <c r="C153" s="75"/>
      <c r="D153" s="76"/>
      <c r="E153" s="76"/>
      <c r="F153" s="16">
        <v>2018</v>
      </c>
      <c r="G153" s="17">
        <v>0</v>
      </c>
      <c r="H153" s="39">
        <v>0</v>
      </c>
      <c r="I153" s="39">
        <v>0</v>
      </c>
      <c r="J153" s="17">
        <v>0</v>
      </c>
      <c r="K153" s="40">
        <v>0</v>
      </c>
    </row>
    <row r="154" spans="1:11" x14ac:dyDescent="0.25">
      <c r="A154" s="36"/>
      <c r="B154" s="48" t="s">
        <v>75</v>
      </c>
      <c r="C154" s="49"/>
      <c r="D154" s="49"/>
      <c r="E154" s="50"/>
      <c r="F154" s="16"/>
      <c r="G154" s="17">
        <v>0</v>
      </c>
      <c r="H154" s="39">
        <v>0</v>
      </c>
      <c r="I154" s="39">
        <v>0</v>
      </c>
      <c r="J154" s="21">
        <v>0</v>
      </c>
      <c r="K154" s="40">
        <v>0</v>
      </c>
    </row>
    <row r="155" spans="1:11" ht="24" customHeight="1" x14ac:dyDescent="0.25">
      <c r="A155" s="66"/>
      <c r="B155" s="86" t="s">
        <v>88</v>
      </c>
      <c r="C155" s="113" t="s">
        <v>54</v>
      </c>
      <c r="D155" s="76">
        <v>2015</v>
      </c>
      <c r="E155" s="76">
        <v>2018</v>
      </c>
      <c r="F155" s="16">
        <v>2015</v>
      </c>
      <c r="G155" s="17">
        <v>50.5</v>
      </c>
      <c r="H155" s="39">
        <v>0</v>
      </c>
      <c r="I155" s="39">
        <v>0</v>
      </c>
      <c r="J155" s="17">
        <v>50.5</v>
      </c>
      <c r="K155" s="40">
        <v>0</v>
      </c>
    </row>
    <row r="156" spans="1:11" ht="22.5" customHeight="1" x14ac:dyDescent="0.25">
      <c r="A156" s="66"/>
      <c r="B156" s="86"/>
      <c r="C156" s="114"/>
      <c r="D156" s="76"/>
      <c r="E156" s="76"/>
      <c r="F156" s="16">
        <v>2016</v>
      </c>
      <c r="G156" s="17">
        <v>50.5</v>
      </c>
      <c r="H156" s="39">
        <v>0</v>
      </c>
      <c r="I156" s="39">
        <v>0</v>
      </c>
      <c r="J156" s="17">
        <v>50.5</v>
      </c>
      <c r="K156" s="40">
        <v>0</v>
      </c>
    </row>
    <row r="157" spans="1:11" x14ac:dyDescent="0.25">
      <c r="A157" s="66"/>
      <c r="B157" s="86"/>
      <c r="C157" s="114"/>
      <c r="D157" s="76"/>
      <c r="E157" s="76"/>
      <c r="F157" s="16">
        <v>2017</v>
      </c>
      <c r="G157" s="17">
        <v>50.5</v>
      </c>
      <c r="H157" s="39">
        <v>0</v>
      </c>
      <c r="I157" s="39">
        <v>0</v>
      </c>
      <c r="J157" s="17">
        <v>50.5</v>
      </c>
      <c r="K157" s="40">
        <v>0</v>
      </c>
    </row>
    <row r="158" spans="1:11" ht="21" customHeight="1" x14ac:dyDescent="0.25">
      <c r="A158" s="66"/>
      <c r="B158" s="86"/>
      <c r="C158" s="115"/>
      <c r="D158" s="76"/>
      <c r="E158" s="76"/>
      <c r="F158" s="16">
        <v>2018</v>
      </c>
      <c r="G158" s="17">
        <v>50.5</v>
      </c>
      <c r="H158" s="39">
        <v>0</v>
      </c>
      <c r="I158" s="39">
        <v>0</v>
      </c>
      <c r="J158" s="17">
        <v>50.5</v>
      </c>
      <c r="K158" s="40">
        <v>0</v>
      </c>
    </row>
    <row r="159" spans="1:11" x14ac:dyDescent="0.25">
      <c r="A159" s="63" t="s">
        <v>34</v>
      </c>
      <c r="B159" s="64"/>
      <c r="C159" s="64"/>
      <c r="D159" s="64"/>
      <c r="E159" s="65"/>
      <c r="F159" s="6"/>
      <c r="G159" s="21">
        <f>SUM(G155:G158)</f>
        <v>202</v>
      </c>
      <c r="H159" s="39">
        <v>0</v>
      </c>
      <c r="I159" s="39">
        <v>0</v>
      </c>
      <c r="J159" s="21">
        <f>SUM(J155:J158)</f>
        <v>202</v>
      </c>
      <c r="K159" s="40">
        <v>0</v>
      </c>
    </row>
    <row r="160" spans="1:11" x14ac:dyDescent="0.25">
      <c r="A160" s="45"/>
      <c r="B160" s="120" t="s">
        <v>59</v>
      </c>
      <c r="C160" s="106" t="s">
        <v>51</v>
      </c>
      <c r="D160" s="119">
        <v>2015</v>
      </c>
      <c r="E160" s="119">
        <v>2018</v>
      </c>
      <c r="F160" s="22">
        <v>2015</v>
      </c>
      <c r="G160" s="17">
        <v>86.9</v>
      </c>
      <c r="H160" s="39">
        <v>0</v>
      </c>
      <c r="I160" s="17">
        <v>81.7</v>
      </c>
      <c r="J160" s="17">
        <v>5.2</v>
      </c>
      <c r="K160" s="40">
        <v>0</v>
      </c>
    </row>
    <row r="161" spans="1:11" x14ac:dyDescent="0.25">
      <c r="A161" s="46"/>
      <c r="B161" s="121"/>
      <c r="C161" s="107"/>
      <c r="D161" s="119"/>
      <c r="E161" s="119"/>
      <c r="F161" s="22">
        <v>2016</v>
      </c>
      <c r="G161" s="17">
        <v>87.3</v>
      </c>
      <c r="H161" s="39">
        <v>0</v>
      </c>
      <c r="I161" s="17">
        <v>81.7</v>
      </c>
      <c r="J161" s="17">
        <v>5.6</v>
      </c>
      <c r="K161" s="40">
        <v>0</v>
      </c>
    </row>
    <row r="162" spans="1:11" x14ac:dyDescent="0.25">
      <c r="A162" s="46"/>
      <c r="B162" s="121"/>
      <c r="C162" s="107"/>
      <c r="D162" s="119"/>
      <c r="E162" s="119"/>
      <c r="F162" s="22">
        <v>2017</v>
      </c>
      <c r="G162" s="17">
        <v>87.68</v>
      </c>
      <c r="H162" s="39">
        <v>0</v>
      </c>
      <c r="I162" s="17">
        <v>81.7</v>
      </c>
      <c r="J162" s="17">
        <v>5.98</v>
      </c>
      <c r="K162" s="40">
        <v>0</v>
      </c>
    </row>
    <row r="163" spans="1:11" x14ac:dyDescent="0.25">
      <c r="A163" s="47"/>
      <c r="B163" s="122"/>
      <c r="C163" s="108"/>
      <c r="D163" s="119"/>
      <c r="E163" s="119"/>
      <c r="F163" s="22">
        <v>2018</v>
      </c>
      <c r="G163" s="17">
        <v>88.03</v>
      </c>
      <c r="H163" s="39">
        <v>0</v>
      </c>
      <c r="I163" s="17">
        <v>81.7</v>
      </c>
      <c r="J163" s="17">
        <v>6.33</v>
      </c>
      <c r="K163" s="40">
        <v>0</v>
      </c>
    </row>
    <row r="164" spans="1:11" x14ac:dyDescent="0.25">
      <c r="A164" s="4"/>
      <c r="B164" s="123" t="s">
        <v>52</v>
      </c>
      <c r="C164" s="124"/>
      <c r="D164" s="124"/>
      <c r="E164" s="125"/>
      <c r="F164" s="22"/>
      <c r="G164" s="35">
        <v>349.91</v>
      </c>
      <c r="H164" s="39">
        <v>0</v>
      </c>
      <c r="I164" s="35">
        <f>SUM(I160:I163)</f>
        <v>326.8</v>
      </c>
      <c r="J164" s="35">
        <v>23.11</v>
      </c>
      <c r="K164" s="40">
        <v>0</v>
      </c>
    </row>
    <row r="165" spans="1:11" ht="24" customHeight="1" x14ac:dyDescent="0.25">
      <c r="A165" s="45"/>
      <c r="B165" s="106" t="s">
        <v>89</v>
      </c>
      <c r="C165" s="106" t="s">
        <v>51</v>
      </c>
      <c r="D165" s="119">
        <v>2015</v>
      </c>
      <c r="E165" s="119">
        <v>2018</v>
      </c>
      <c r="F165" s="23">
        <v>2015</v>
      </c>
      <c r="G165" s="32">
        <f>H165+I165+J165+K165</f>
        <v>86.9</v>
      </c>
      <c r="H165" s="39">
        <v>0</v>
      </c>
      <c r="I165" s="17">
        <v>81.7</v>
      </c>
      <c r="J165" s="17">
        <v>5.2</v>
      </c>
      <c r="K165" s="40">
        <v>0</v>
      </c>
    </row>
    <row r="166" spans="1:11" ht="25.5" customHeight="1" x14ac:dyDescent="0.25">
      <c r="A166" s="46"/>
      <c r="B166" s="107"/>
      <c r="C166" s="107"/>
      <c r="D166" s="119"/>
      <c r="E166" s="119"/>
      <c r="F166" s="23">
        <v>2016</v>
      </c>
      <c r="G166" s="32">
        <f>H166+I166+J166+K166</f>
        <v>87.3</v>
      </c>
      <c r="H166" s="39">
        <v>0</v>
      </c>
      <c r="I166" s="17">
        <v>81.7</v>
      </c>
      <c r="J166" s="17">
        <v>5.6</v>
      </c>
      <c r="K166" s="40">
        <v>0</v>
      </c>
    </row>
    <row r="167" spans="1:11" ht="25.5" customHeight="1" x14ac:dyDescent="0.25">
      <c r="A167" s="46"/>
      <c r="B167" s="107"/>
      <c r="C167" s="107"/>
      <c r="D167" s="119"/>
      <c r="E167" s="119"/>
      <c r="F167" s="23">
        <v>2017</v>
      </c>
      <c r="G167" s="32">
        <v>87.68</v>
      </c>
      <c r="H167" s="39">
        <v>0</v>
      </c>
      <c r="I167" s="17">
        <v>81.7</v>
      </c>
      <c r="J167" s="17">
        <v>5.98</v>
      </c>
      <c r="K167" s="40">
        <v>0</v>
      </c>
    </row>
    <row r="168" spans="1:11" x14ac:dyDescent="0.25">
      <c r="A168" s="47"/>
      <c r="B168" s="108"/>
      <c r="C168" s="108"/>
      <c r="D168" s="119"/>
      <c r="E168" s="119"/>
      <c r="F168" s="23">
        <v>2018</v>
      </c>
      <c r="G168" s="32">
        <v>88.03</v>
      </c>
      <c r="H168" s="39">
        <v>0</v>
      </c>
      <c r="I168" s="17">
        <v>81.7</v>
      </c>
      <c r="J168" s="17">
        <v>6.33</v>
      </c>
      <c r="K168" s="40">
        <v>0</v>
      </c>
    </row>
    <row r="169" spans="1:11" x14ac:dyDescent="0.25">
      <c r="A169" s="4"/>
      <c r="B169" s="126" t="s">
        <v>53</v>
      </c>
      <c r="C169" s="126"/>
      <c r="D169" s="126"/>
      <c r="E169" s="126"/>
      <c r="F169" s="24"/>
      <c r="G169" s="37">
        <f>G165+G166+G167+G168</f>
        <v>349.90999999999997</v>
      </c>
      <c r="H169" s="39">
        <v>0</v>
      </c>
      <c r="I169" s="21">
        <f>I165+I166+I167+I168</f>
        <v>326.8</v>
      </c>
      <c r="J169" s="21">
        <v>23.11</v>
      </c>
      <c r="K169" s="40">
        <v>0</v>
      </c>
    </row>
  </sheetData>
  <mergeCells count="208">
    <mergeCell ref="I1:K1"/>
    <mergeCell ref="I2:K2"/>
    <mergeCell ref="A8:K8"/>
    <mergeCell ref="A9:A13"/>
    <mergeCell ref="B9:B13"/>
    <mergeCell ref="C9:C13"/>
    <mergeCell ref="D9:E11"/>
    <mergeCell ref="F9:F13"/>
    <mergeCell ref="G9:K9"/>
    <mergeCell ref="G10:K10"/>
    <mergeCell ref="E1:H2"/>
    <mergeCell ref="H11:K11"/>
    <mergeCell ref="D12:D13"/>
    <mergeCell ref="E12:E13"/>
    <mergeCell ref="G12:G13"/>
    <mergeCell ref="H12:H13"/>
    <mergeCell ref="I12:I13"/>
    <mergeCell ref="J12:J13"/>
    <mergeCell ref="K12:K13"/>
    <mergeCell ref="H3:K3"/>
    <mergeCell ref="I5:K5"/>
    <mergeCell ref="H6:K6"/>
    <mergeCell ref="E90:E93"/>
    <mergeCell ref="B94:E94"/>
    <mergeCell ref="A85:A88"/>
    <mergeCell ref="B85:B88"/>
    <mergeCell ref="C85:C88"/>
    <mergeCell ref="D85:D88"/>
    <mergeCell ref="E85:E88"/>
    <mergeCell ref="B89:E89"/>
    <mergeCell ref="D15:D18"/>
    <mergeCell ref="D20:D23"/>
    <mergeCell ref="E20:E23"/>
    <mergeCell ref="C20:C23"/>
    <mergeCell ref="B49:E49"/>
    <mergeCell ref="B44:E44"/>
    <mergeCell ref="B39:E39"/>
    <mergeCell ref="B34:E34"/>
    <mergeCell ref="A30:A33"/>
    <mergeCell ref="B35:B38"/>
    <mergeCell ref="C35:C38"/>
    <mergeCell ref="D45:D48"/>
    <mergeCell ref="E45:E48"/>
    <mergeCell ref="A40:A43"/>
    <mergeCell ref="B40:B43"/>
    <mergeCell ref="C40:C43"/>
    <mergeCell ref="D160:D163"/>
    <mergeCell ref="E160:E163"/>
    <mergeCell ref="B160:B163"/>
    <mergeCell ref="C160:C163"/>
    <mergeCell ref="D165:D168"/>
    <mergeCell ref="B164:E164"/>
    <mergeCell ref="B169:E169"/>
    <mergeCell ref="E165:E168"/>
    <mergeCell ref="C165:C168"/>
    <mergeCell ref="B140:B143"/>
    <mergeCell ref="C140:C143"/>
    <mergeCell ref="D140:D143"/>
    <mergeCell ref="E140:E143"/>
    <mergeCell ref="B135:B138"/>
    <mergeCell ref="C135:C138"/>
    <mergeCell ref="D135:D138"/>
    <mergeCell ref="C115:C118"/>
    <mergeCell ref="D115:D118"/>
    <mergeCell ref="E115:E118"/>
    <mergeCell ref="B119:E119"/>
    <mergeCell ref="A110:A114"/>
    <mergeCell ref="B110:B113"/>
    <mergeCell ref="C110:C113"/>
    <mergeCell ref="D110:D113"/>
    <mergeCell ref="E110:E113"/>
    <mergeCell ref="B114:E114"/>
    <mergeCell ref="B69:E69"/>
    <mergeCell ref="B64:E64"/>
    <mergeCell ref="B59:E59"/>
    <mergeCell ref="B105:B108"/>
    <mergeCell ref="C105:C108"/>
    <mergeCell ref="D105:D108"/>
    <mergeCell ref="E105:E108"/>
    <mergeCell ref="B100:B103"/>
    <mergeCell ref="C100:C103"/>
    <mergeCell ref="D100:D103"/>
    <mergeCell ref="A65:A68"/>
    <mergeCell ref="B65:B68"/>
    <mergeCell ref="C65:C68"/>
    <mergeCell ref="D65:D68"/>
    <mergeCell ref="E65:E68"/>
    <mergeCell ref="A60:A63"/>
    <mergeCell ref="B60:B63"/>
    <mergeCell ref="C60:C63"/>
    <mergeCell ref="B144:E144"/>
    <mergeCell ref="B155:B158"/>
    <mergeCell ref="D155:D158"/>
    <mergeCell ref="E155:E158"/>
    <mergeCell ref="C155:C158"/>
    <mergeCell ref="B145:B148"/>
    <mergeCell ref="C145:C148"/>
    <mergeCell ref="D145:D148"/>
    <mergeCell ref="E145:E148"/>
    <mergeCell ref="B149:E149"/>
    <mergeCell ref="C150:C153"/>
    <mergeCell ref="D150:D153"/>
    <mergeCell ref="E150:E153"/>
    <mergeCell ref="B150:B153"/>
    <mergeCell ref="A160:A163"/>
    <mergeCell ref="A165:A168"/>
    <mergeCell ref="B30:B33"/>
    <mergeCell ref="C30:C33"/>
    <mergeCell ref="D30:D33"/>
    <mergeCell ref="E30:E33"/>
    <mergeCell ref="A145:A149"/>
    <mergeCell ref="A140:A144"/>
    <mergeCell ref="A135:A139"/>
    <mergeCell ref="E135:E138"/>
    <mergeCell ref="B139:E139"/>
    <mergeCell ref="A130:A134"/>
    <mergeCell ref="B130:B133"/>
    <mergeCell ref="C130:C133"/>
    <mergeCell ref="D130:D133"/>
    <mergeCell ref="E130:E133"/>
    <mergeCell ref="B134:E134"/>
    <mergeCell ref="B45:B48"/>
    <mergeCell ref="A45:A48"/>
    <mergeCell ref="C45:C48"/>
    <mergeCell ref="B165:B168"/>
    <mergeCell ref="B84:E84"/>
    <mergeCell ref="B79:E79"/>
    <mergeCell ref="B74:E74"/>
    <mergeCell ref="D40:D43"/>
    <mergeCell ref="E40:E43"/>
    <mergeCell ref="A15:A18"/>
    <mergeCell ref="A19:E19"/>
    <mergeCell ref="B15:B18"/>
    <mergeCell ref="C15:C18"/>
    <mergeCell ref="D35:D38"/>
    <mergeCell ref="E35:E38"/>
    <mergeCell ref="A35:A38"/>
    <mergeCell ref="B20:B23"/>
    <mergeCell ref="A20:A23"/>
    <mergeCell ref="A25:A28"/>
    <mergeCell ref="B25:B28"/>
    <mergeCell ref="B29:E29"/>
    <mergeCell ref="C25:C28"/>
    <mergeCell ref="E25:E28"/>
    <mergeCell ref="D25:D28"/>
    <mergeCell ref="B24:E24"/>
    <mergeCell ref="E15:E18"/>
    <mergeCell ref="D60:D63"/>
    <mergeCell ref="E60:E63"/>
    <mergeCell ref="E50:E53"/>
    <mergeCell ref="A55:A58"/>
    <mergeCell ref="B55:B58"/>
    <mergeCell ref="C55:C58"/>
    <mergeCell ref="D55:D58"/>
    <mergeCell ref="E55:E58"/>
    <mergeCell ref="A50:A53"/>
    <mergeCell ref="B50:B53"/>
    <mergeCell ref="C50:C53"/>
    <mergeCell ref="D50:D53"/>
    <mergeCell ref="B54:E54"/>
    <mergeCell ref="A115:A119"/>
    <mergeCell ref="B115:B118"/>
    <mergeCell ref="A70:A73"/>
    <mergeCell ref="B70:B73"/>
    <mergeCell ref="C70:C73"/>
    <mergeCell ref="D70:D73"/>
    <mergeCell ref="E70:E73"/>
    <mergeCell ref="A75:A78"/>
    <mergeCell ref="B75:B78"/>
    <mergeCell ref="C75:C78"/>
    <mergeCell ref="D75:D78"/>
    <mergeCell ref="E75:E78"/>
    <mergeCell ref="A105:A108"/>
    <mergeCell ref="E100:E103"/>
    <mergeCell ref="A95:A99"/>
    <mergeCell ref="B95:B98"/>
    <mergeCell ref="C95:C98"/>
    <mergeCell ref="D95:D98"/>
    <mergeCell ref="E95:E98"/>
    <mergeCell ref="B99:E99"/>
    <mergeCell ref="A90:A94"/>
    <mergeCell ref="B90:B93"/>
    <mergeCell ref="C90:C93"/>
    <mergeCell ref="D90:D93"/>
    <mergeCell ref="A150:A153"/>
    <mergeCell ref="B154:E154"/>
    <mergeCell ref="A80:A83"/>
    <mergeCell ref="B80:B83"/>
    <mergeCell ref="C80:C83"/>
    <mergeCell ref="D80:D83"/>
    <mergeCell ref="E80:E83"/>
    <mergeCell ref="A159:E159"/>
    <mergeCell ref="A155:A158"/>
    <mergeCell ref="A100:A103"/>
    <mergeCell ref="A104:E104"/>
    <mergeCell ref="A109:E109"/>
    <mergeCell ref="A125:A129"/>
    <mergeCell ref="B125:B128"/>
    <mergeCell ref="C125:C128"/>
    <mergeCell ref="D125:D128"/>
    <mergeCell ref="E125:E128"/>
    <mergeCell ref="B129:E129"/>
    <mergeCell ref="A120:A124"/>
    <mergeCell ref="B120:B123"/>
    <mergeCell ref="C120:C123"/>
    <mergeCell ref="D120:D123"/>
    <mergeCell ref="E120:E123"/>
    <mergeCell ref="B124:E124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План реализации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2015-10-06T09:59:51Z</dcterms:modified>
</cp:coreProperties>
</file>